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Financial Management\Policy\NT FMAF\2017-18 Review\6. Work Papers\TD - COFOG-A\Review June 2018\"/>
    </mc:Choice>
  </mc:AlternateContent>
  <bookViews>
    <workbookView xWindow="0" yWindow="0" windowWidth="21600" windowHeight="10320"/>
  </bookViews>
  <sheets>
    <sheet name="Instructions" sheetId="7" r:id="rId1"/>
    <sheet name="COFOG-A Template" sheetId="1" r:id="rId2"/>
    <sheet name="Example" sheetId="6" r:id="rId3"/>
  </sheets>
  <definedNames>
    <definedName name="_xlnm.Print_Area" localSheetId="1">'COFOG-A Template'!$A$1:$M$37</definedName>
    <definedName name="_xlnm.Print_Area" localSheetId="2">Example!$A$1:$M$39</definedName>
    <definedName name="_xlnm.Print_Area" localSheetId="0">Instructions!$A$1:$B$29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I8" i="1"/>
  <c r="K30" i="1" l="1"/>
  <c r="H30" i="1"/>
  <c r="G33" i="1" l="1"/>
  <c r="K34" i="6"/>
  <c r="H34" i="6"/>
  <c r="G34" i="6"/>
  <c r="K31" i="6"/>
  <c r="H31" i="6"/>
  <c r="G31" i="6"/>
  <c r="K36" i="1"/>
  <c r="H36" i="1"/>
  <c r="K33" i="1"/>
  <c r="H33" i="1"/>
  <c r="G36" i="1" l="1"/>
  <c r="L12" i="6"/>
  <c r="I12" i="6"/>
  <c r="L28" i="1"/>
  <c r="I28" i="1"/>
  <c r="L24" i="1"/>
  <c r="I24" i="1"/>
  <c r="L18" i="1"/>
  <c r="I18" i="1"/>
  <c r="L12" i="1"/>
  <c r="I12" i="1"/>
  <c r="I24" i="6" l="1"/>
  <c r="I22" i="6"/>
  <c r="L23" i="1"/>
  <c r="I23" i="1"/>
  <c r="L22" i="1"/>
  <c r="I22" i="1"/>
  <c r="L21" i="1"/>
  <c r="I21" i="1"/>
  <c r="L20" i="1"/>
  <c r="I20" i="1"/>
  <c r="L17" i="1"/>
  <c r="I17" i="1"/>
  <c r="L16" i="1"/>
  <c r="I16" i="1"/>
  <c r="L15" i="1"/>
  <c r="I15" i="1"/>
  <c r="L14" i="1"/>
  <c r="I14" i="1"/>
  <c r="K28" i="6" l="1"/>
  <c r="I26" i="6"/>
  <c r="L22" i="6" l="1"/>
  <c r="L20" i="6"/>
  <c r="I20" i="6"/>
  <c r="L18" i="6"/>
  <c r="I18" i="6"/>
  <c r="H28" i="6"/>
  <c r="G28" i="6"/>
  <c r="F28" i="6"/>
  <c r="L25" i="6"/>
  <c r="I25" i="6"/>
  <c r="L24" i="6"/>
  <c r="L16" i="6"/>
  <c r="I16" i="6"/>
  <c r="L15" i="6"/>
  <c r="I15" i="6"/>
  <c r="L14" i="6"/>
  <c r="I14" i="6"/>
  <c r="L11" i="6"/>
  <c r="I11" i="6"/>
  <c r="L10" i="6"/>
  <c r="I10" i="6"/>
  <c r="L8" i="6"/>
  <c r="I8" i="6"/>
  <c r="L27" i="1"/>
  <c r="L26" i="1"/>
  <c r="L11" i="1"/>
  <c r="L10" i="1"/>
  <c r="L9" i="1"/>
  <c r="L8" i="1"/>
  <c r="I27" i="1"/>
  <c r="I26" i="1"/>
  <c r="I11" i="1"/>
  <c r="I10" i="1"/>
  <c r="I9" i="1"/>
  <c r="F30" i="1"/>
  <c r="L30" i="1" l="1"/>
  <c r="I30" i="1"/>
  <c r="L28" i="6"/>
  <c r="I28" i="6"/>
</calcChain>
</file>

<file path=xl/comments1.xml><?xml version="1.0" encoding="utf-8"?>
<comments xmlns="http://schemas.openxmlformats.org/spreadsheetml/2006/main">
  <authors>
    <author>Eliza Jongue</author>
  </authors>
  <commentList>
    <comment ref="E6" authorId="0" shapeId="0">
      <text>
        <r>
          <rPr>
            <sz val="9"/>
            <color indexed="81"/>
            <rFont val="Tahoma"/>
            <family val="2"/>
          </rPr>
          <t xml:space="preserve">at the 4-digit class level
</t>
        </r>
      </text>
    </comment>
  </commentList>
</comments>
</file>

<file path=xl/comments2.xml><?xml version="1.0" encoding="utf-8"?>
<comments xmlns="http://schemas.openxmlformats.org/spreadsheetml/2006/main">
  <authors>
    <author>Eliza Jongue</author>
  </authors>
  <commentList>
    <comment ref="E6" authorId="0" shapeId="0">
      <text>
        <r>
          <rPr>
            <sz val="9"/>
            <color indexed="81"/>
            <rFont val="Tahoma"/>
            <family val="2"/>
          </rPr>
          <t xml:space="preserve">Must use 4-digit class level
</t>
        </r>
      </text>
    </comment>
  </commentList>
</comments>
</file>

<file path=xl/sharedStrings.xml><?xml version="1.0" encoding="utf-8"?>
<sst xmlns="http://schemas.openxmlformats.org/spreadsheetml/2006/main" count="214" uniqueCount="103">
  <si>
    <t>Appendix B - COFOG-A Budget Return</t>
  </si>
  <si>
    <t>COFOG-A code
(4-digit class level)</t>
  </si>
  <si>
    <t>Program</t>
  </si>
  <si>
    <t>Description</t>
  </si>
  <si>
    <t>Output Group 1</t>
  </si>
  <si>
    <t>Output Group 2</t>
  </si>
  <si>
    <t>Output Group 3</t>
  </si>
  <si>
    <t>Shared Services Received</t>
  </si>
  <si>
    <t>DCIS Services Received Free of Charge</t>
  </si>
  <si>
    <t>&lt;insert additional rows if required&gt;</t>
  </si>
  <si>
    <t>TOTAL</t>
  </si>
  <si>
    <t>Example only</t>
  </si>
  <si>
    <t>Department of Health</t>
  </si>
  <si>
    <t>Mental Health</t>
  </si>
  <si>
    <t>Alcohol and Other Drugs</t>
  </si>
  <si>
    <t>Instructions</t>
  </si>
  <si>
    <t>Step 1:</t>
  </si>
  <si>
    <t>Step 2:</t>
  </si>
  <si>
    <t>Output</t>
  </si>
  <si>
    <t>Step 3:</t>
  </si>
  <si>
    <t>Enter prior year's expenditure, rounded to the nearest thousand.</t>
  </si>
  <si>
    <t>Enter expenditure budget, rounded to the nearest thousand.</t>
  </si>
  <si>
    <t>Community Treatment and Extended Care</t>
  </si>
  <si>
    <t>$000</t>
  </si>
  <si>
    <t>Corporate and Governance</t>
  </si>
  <si>
    <t>COFOG-A
Code</t>
  </si>
  <si>
    <t>FTE</t>
  </si>
  <si>
    <t>&lt;Enter agency or GBD name&gt;</t>
  </si>
  <si>
    <t>Enter agency or government business division (GBD) name.</t>
  </si>
  <si>
    <t>LEGEND</t>
  </si>
  <si>
    <t>Cell requires input by agency</t>
  </si>
  <si>
    <t>Actuals 
(a)</t>
  </si>
  <si>
    <t>Variance
(b) - (a)</t>
  </si>
  <si>
    <t>Variance 
(c) - (b)</t>
  </si>
  <si>
    <t>DTF</t>
  </si>
  <si>
    <r>
      <t xml:space="preserve">Output Group 
</t>
    </r>
    <r>
      <rPr>
        <sz val="10"/>
        <rFont val="Arial"/>
        <family val="2"/>
      </rPr>
      <t>(as per BP3 output table)</t>
    </r>
  </si>
  <si>
    <r>
      <t xml:space="preserve">Output
</t>
    </r>
    <r>
      <rPr>
        <sz val="10"/>
        <rFont val="Arial"/>
        <family val="2"/>
      </rPr>
      <t>(as per BP3 output table)</t>
    </r>
  </si>
  <si>
    <t>n/a</t>
  </si>
  <si>
    <r>
      <t xml:space="preserve">Program
</t>
    </r>
    <r>
      <rPr>
        <sz val="10"/>
        <rFont val="Arial"/>
        <family val="2"/>
      </rPr>
      <t>(optional)</t>
    </r>
  </si>
  <si>
    <r>
      <t xml:space="preserve">Description of program
</t>
    </r>
    <r>
      <rPr>
        <sz val="10"/>
        <rFont val="Arial"/>
        <family val="2"/>
      </rPr>
      <t>(optional)</t>
    </r>
  </si>
  <si>
    <t>Community Services</t>
  </si>
  <si>
    <t>Disease Prevention and Health Protection</t>
  </si>
  <si>
    <t>Environmental Health</t>
  </si>
  <si>
    <t>Disease Control</t>
  </si>
  <si>
    <t>Disability Services</t>
  </si>
  <si>
    <t>National Critical Care and Trauma Response</t>
  </si>
  <si>
    <t>Office of the Public Guardian</t>
  </si>
  <si>
    <t>Health Services</t>
  </si>
  <si>
    <t>Top End and Central Australia Health Services</t>
  </si>
  <si>
    <t>Shared Services Provided</t>
  </si>
  <si>
    <t>NCCTRC</t>
  </si>
  <si>
    <t>Reflects the transfer of NCCTRC to Top End Health Service</t>
  </si>
  <si>
    <t>Additional Commonwealth, external and interim budget pressure on-passed to the health services</t>
  </si>
  <si>
    <t>Additional funding for the National Disability Insurance Scheme</t>
  </si>
  <si>
    <t>Variations in Commonwealth funding and one-off funding in 2018-19</t>
  </si>
  <si>
    <t>Mainly relates to additional external funding ($2.2M XYZ Agreement), and one-off interim budget pressure funding ($3.5M)</t>
  </si>
  <si>
    <t>Output Group</t>
  </si>
  <si>
    <t>Description of program</t>
  </si>
  <si>
    <t>COFOG-A Definitions</t>
  </si>
  <si>
    <t>Acronyms:</t>
  </si>
  <si>
    <t>COFOG-A</t>
  </si>
  <si>
    <t>DCIS</t>
  </si>
  <si>
    <t>Department of Corporate and Information Services</t>
  </si>
  <si>
    <t>Department of Treasury and Finance</t>
  </si>
  <si>
    <t>Full-time equivalent</t>
  </si>
  <si>
    <t>Enter output group name. This should reflect the output groups as per the output table in Budget Paper No. 3 (BP3).</t>
  </si>
  <si>
    <t>Enter output name. This should reflect the agency's outputs as per the output table in BP3.</t>
  </si>
  <si>
    <t>BP3</t>
  </si>
  <si>
    <t>Budget Paper No. 3</t>
  </si>
  <si>
    <t>Enter the COFOG-A code at the 4-digit class level.  A list of COFOG-A codes can be obtained on the Treasurer's Directions website, under Financial Reporting, Classification of Functions of Government-Australia (COFOG-A), Supporting Documents:</t>
  </si>
  <si>
    <t>Enter program name (optional).</t>
  </si>
  <si>
    <t>Enter a concise description of the program (optional).</t>
  </si>
  <si>
    <t>Enter the number of full-time equivalents (FTE) for each output group.</t>
  </si>
  <si>
    <t>Requires input by agency</t>
  </si>
  <si>
    <t>0723</t>
  </si>
  <si>
    <t>1002</t>
  </si>
  <si>
    <t>1069</t>
  </si>
  <si>
    <t>0751</t>
  </si>
  <si>
    <t>Previous return was allocated to COFOG-A #0741. Correction made this financial year to allocate to #0751 to better reflect purpose of government expenditure</t>
  </si>
  <si>
    <t>Legend:</t>
  </si>
  <si>
    <t>0732</t>
  </si>
  <si>
    <t>0731</t>
  </si>
  <si>
    <t>0761</t>
  </si>
  <si>
    <t>1099</t>
  </si>
  <si>
    <t>N/A</t>
  </si>
  <si>
    <t>20XX-XX
Actuals
$000</t>
  </si>
  <si>
    <t>20XX-XX
Estimate
$000</t>
  </si>
  <si>
    <t>20XX-XX
Budget
$000</t>
  </si>
  <si>
    <r>
      <t xml:space="preserve">Provide actual and budget expenditure data by output group, output, and if applicable, by program. Information should be sufficient to enable agencies to answer queries from DTF about changes in COFOG-A code allocations and or explanations for significant variations between budgets and actuals.
*** </t>
    </r>
    <r>
      <rPr>
        <b/>
        <sz val="11"/>
        <color theme="1"/>
        <rFont val="Arial"/>
        <family val="2"/>
      </rPr>
      <t>Note</t>
    </r>
    <r>
      <rPr>
        <sz val="11"/>
        <color theme="1"/>
        <rFont val="Arial"/>
        <family val="2"/>
      </rPr>
      <t xml:space="preserve"> - insert additional rows or delete rows as required ***
</t>
    </r>
    <r>
      <rPr>
        <b/>
        <sz val="11"/>
        <color theme="1"/>
        <rFont val="Arial"/>
        <family val="2"/>
      </rPr>
      <t>Complete details in each column, as described below:</t>
    </r>
  </si>
  <si>
    <t>Total as per recommended (TRRB) operating statement</t>
  </si>
  <si>
    <t>Variance</t>
  </si>
  <si>
    <t>Total as per BP3 output table</t>
  </si>
  <si>
    <t>Identify and explain significant variations between:
a) COFOG-A code allocations from previous returns
b) Actuals and Estimate (≥  +/- $5M) and
c) Estimate and Budget  (≥  +/- $5M).</t>
  </si>
  <si>
    <r>
      <t xml:space="preserve">*** </t>
    </r>
    <r>
      <rPr>
        <b/>
        <sz val="11"/>
        <color theme="1"/>
        <rFont val="Arial"/>
        <family val="2"/>
      </rPr>
      <t xml:space="preserve">Note - </t>
    </r>
    <r>
      <rPr>
        <sz val="11"/>
        <color theme="1"/>
        <rFont val="Arial"/>
        <family val="2"/>
      </rPr>
      <t>You do not need to code Corporate and Governance and Shared Services Received by COFOG-A.  Just enter the total expenditure amount, and DTF will allocate COFOG-A codes for these outputs on behalf of the agency. ***</t>
    </r>
  </si>
  <si>
    <t>Prior
Year</t>
  </si>
  <si>
    <t>Next
Year</t>
  </si>
  <si>
    <r>
      <t>Estimate</t>
    </r>
    <r>
      <rPr>
        <b/>
        <sz val="10"/>
        <rFont val="Arial"/>
        <family val="2"/>
      </rPr>
      <t xml:space="preserve">
(b)</t>
    </r>
  </si>
  <si>
    <r>
      <t>Budget</t>
    </r>
    <r>
      <rPr>
        <b/>
        <sz val="10"/>
        <rFont val="Arial"/>
        <family val="2"/>
      </rPr>
      <t xml:space="preserve">
(c)</t>
    </r>
  </si>
  <si>
    <t>Classification of the functions of government - Australia</t>
  </si>
  <si>
    <t>Current
Year</t>
  </si>
  <si>
    <t>Explanation of significant variations between Prior Year Actuals and Current Year Estimate</t>
  </si>
  <si>
    <t>Explanation of significant variations between Current Year Estimate and Next Year Budget</t>
  </si>
  <si>
    <t>*** Please note, the above table is an illustrative example only. Details (including amounts) have been modified for this purpose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</si>
</sst>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 ##0;* &quot; &quot;;_(@_)"/>
  </numFmts>
  <fonts count="19" x14ac:knownFonts="1">
    <font>
      <sz val="11"/>
      <color theme="1"/>
      <name val="Calibri"/>
      <family val="2"/>
      <scheme val="minor"/>
    </font>
    <font>
      <sz val="11"/>
      <color theme="1"/>
      <name val="Arial"/>
      <family val="2"/>
    </font>
    <font>
      <b/>
      <sz val="14"/>
      <color theme="1"/>
      <name val="Arial"/>
      <family val="2"/>
    </font>
    <font>
      <b/>
      <sz val="11"/>
      <color theme="1"/>
      <name val="Arial"/>
      <family val="2"/>
    </font>
    <font>
      <u/>
      <sz val="11"/>
      <color theme="10"/>
      <name val="Calibri"/>
      <family val="2"/>
      <scheme val="minor"/>
    </font>
    <font>
      <sz val="9"/>
      <color indexed="81"/>
      <name val="Tahoma"/>
      <family val="2"/>
    </font>
    <font>
      <sz val="10"/>
      <color theme="1"/>
      <name val="Arial"/>
      <family val="2"/>
    </font>
    <font>
      <b/>
      <sz val="10"/>
      <name val="Arial"/>
      <family val="2"/>
    </font>
    <font>
      <u/>
      <sz val="11"/>
      <color theme="10"/>
      <name val="Arial"/>
      <family val="2"/>
    </font>
    <font>
      <sz val="10"/>
      <name val="Arial"/>
      <family val="2"/>
    </font>
    <font>
      <b/>
      <sz val="10"/>
      <color theme="1"/>
      <name val="Arial"/>
      <family val="2"/>
    </font>
    <font>
      <sz val="10"/>
      <color theme="1"/>
      <name val="Arial Black"/>
      <family val="2"/>
    </font>
    <font>
      <i/>
      <sz val="8"/>
      <color theme="0" tint="-0.499984740745262"/>
      <name val="Arial"/>
      <family val="2"/>
    </font>
    <font>
      <b/>
      <u/>
      <sz val="11"/>
      <color theme="1"/>
      <name val="Arial"/>
      <family val="2"/>
    </font>
    <font>
      <sz val="18"/>
      <name val="Arial Black"/>
      <family val="2"/>
    </font>
    <font>
      <b/>
      <sz val="10"/>
      <color rgb="FF0000FF"/>
      <name val="Arial"/>
      <family val="2"/>
    </font>
    <font>
      <sz val="10"/>
      <color theme="0" tint="-0.499984740745262"/>
      <name val="Arial"/>
      <family val="2"/>
    </font>
    <font>
      <b/>
      <sz val="10"/>
      <color theme="0" tint="-0.499984740745262"/>
      <name val="Arial"/>
      <family val="2"/>
    </font>
    <font>
      <sz val="18"/>
      <color rgb="FFCB5B15"/>
      <name val="Arial Black"/>
      <family val="2"/>
    </font>
  </fonts>
  <fills count="3">
    <fill>
      <patternFill patternType="none"/>
    </fill>
    <fill>
      <patternFill patternType="gray125"/>
    </fill>
    <fill>
      <patternFill patternType="solid">
        <fgColor rgb="FFEAEAEA"/>
        <bgColor indexed="64"/>
      </patternFill>
    </fill>
  </fills>
  <borders count="6">
    <border>
      <left/>
      <right/>
      <top/>
      <bottom/>
      <diagonal/>
    </border>
    <border>
      <left/>
      <right/>
      <top/>
      <bottom style="thin">
        <color indexed="64"/>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thin">
        <color indexed="64"/>
      </top>
      <bottom style="double">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hair">
        <color theme="0" tint="-0.499984740745262"/>
      </top>
      <bottom/>
      <diagonal/>
    </border>
  </borders>
  <cellStyleXfs count="2">
    <xf numFmtId="0" fontId="0" fillId="0" borderId="0"/>
    <xf numFmtId="0" fontId="4" fillId="0" borderId="0" applyNumberFormat="0" applyFill="0" applyBorder="0" applyAlignment="0" applyProtection="0"/>
  </cellStyleXfs>
  <cellXfs count="75">
    <xf numFmtId="0" fontId="0" fillId="0" borderId="0" xfId="0"/>
    <xf numFmtId="0" fontId="2" fillId="0" borderId="0" xfId="0" applyFont="1" applyBorder="1" applyAlignment="1">
      <alignment vertical="top"/>
    </xf>
    <xf numFmtId="0" fontId="3" fillId="0" borderId="0" xfId="0" applyFont="1" applyAlignment="1">
      <alignment vertical="top" wrapText="1"/>
    </xf>
    <xf numFmtId="0" fontId="1" fillId="0" borderId="0" xfId="0" applyFont="1" applyAlignment="1">
      <alignment vertical="top" wrapText="1"/>
    </xf>
    <xf numFmtId="0" fontId="6" fillId="0" borderId="0" xfId="0" applyFont="1"/>
    <xf numFmtId="0" fontId="6" fillId="0" borderId="0" xfId="0" applyFont="1" applyAlignment="1">
      <alignment vertical="center"/>
    </xf>
    <xf numFmtId="0" fontId="7" fillId="0" borderId="0" xfId="0" applyFont="1" applyFill="1" applyBorder="1" applyAlignment="1">
      <alignment vertical="top"/>
    </xf>
    <xf numFmtId="0" fontId="9" fillId="0" borderId="0" xfId="0" applyFont="1" applyFill="1" applyBorder="1"/>
    <xf numFmtId="0" fontId="7" fillId="0" borderId="0" xfId="0" applyNumberFormat="1" applyFont="1" applyFill="1" applyBorder="1" applyAlignment="1">
      <alignment horizontal="center" vertical="top" wrapText="1"/>
    </xf>
    <xf numFmtId="49" fontId="9" fillId="0" borderId="0" xfId="0" applyNumberFormat="1" applyFont="1" applyFill="1" applyBorder="1" applyAlignment="1">
      <alignment horizontal="center" vertical="top" wrapText="1"/>
    </xf>
    <xf numFmtId="0" fontId="9" fillId="0" borderId="0" xfId="0" applyFont="1" applyFill="1" applyBorder="1" applyAlignment="1">
      <alignment vertical="top" wrapText="1"/>
    </xf>
    <xf numFmtId="0" fontId="7" fillId="0" borderId="0" xfId="0" applyFont="1" applyFill="1" applyBorder="1"/>
    <xf numFmtId="0" fontId="10" fillId="0" borderId="0" xfId="0" applyFont="1" applyBorder="1" applyAlignment="1">
      <alignment wrapText="1"/>
    </xf>
    <xf numFmtId="0" fontId="6" fillId="0" borderId="0" xfId="0" applyFont="1" applyBorder="1" applyAlignment="1">
      <alignment wrapText="1"/>
    </xf>
    <xf numFmtId="49"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0" fontId="9" fillId="0" borderId="2" xfId="0" applyFont="1" applyFill="1" applyBorder="1" applyAlignment="1">
      <alignment vertical="top" wrapText="1"/>
    </xf>
    <xf numFmtId="0" fontId="7" fillId="0" borderId="0" xfId="0" applyFont="1" applyFill="1" applyBorder="1" applyAlignment="1">
      <alignment vertical="center"/>
    </xf>
    <xf numFmtId="0" fontId="7" fillId="0" borderId="3" xfId="0" applyFont="1" applyFill="1" applyBorder="1" applyAlignment="1">
      <alignment vertical="center" wrapText="1"/>
    </xf>
    <xf numFmtId="49" fontId="9" fillId="0" borderId="2" xfId="0" applyNumberFormat="1" applyFont="1" applyFill="1" applyBorder="1" applyAlignment="1">
      <alignment horizontal="center" vertical="top" wrapText="1"/>
    </xf>
    <xf numFmtId="0" fontId="7" fillId="0" borderId="3" xfId="0" applyFont="1" applyFill="1" applyBorder="1" applyAlignment="1">
      <alignment horizontal="right" vertical="center" wrapTex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9" fillId="0" borderId="0" xfId="0" quotePrefix="1" applyNumberFormat="1" applyFont="1" applyFill="1" applyBorder="1" applyAlignment="1">
      <alignment horizontal="center" vertical="center" wrapText="1"/>
    </xf>
    <xf numFmtId="38" fontId="9" fillId="0" borderId="0" xfId="0" applyNumberFormat="1" applyFont="1" applyFill="1" applyBorder="1" applyAlignment="1">
      <alignment horizontal="center" vertical="center" wrapText="1"/>
    </xf>
    <xf numFmtId="0" fontId="9" fillId="0" borderId="0" xfId="0" applyFont="1" applyFill="1" applyBorder="1" applyAlignment="1">
      <alignment vertical="center"/>
    </xf>
    <xf numFmtId="49" fontId="9" fillId="2" borderId="2" xfId="0" applyNumberFormat="1" applyFont="1" applyFill="1" applyBorder="1" applyAlignment="1">
      <alignment horizontal="center" vertical="top" wrapText="1"/>
    </xf>
    <xf numFmtId="0" fontId="9" fillId="2" borderId="2" xfId="0" applyFont="1" applyFill="1" applyBorder="1" applyAlignment="1">
      <alignment vertical="top" wrapText="1"/>
    </xf>
    <xf numFmtId="0" fontId="11" fillId="0" borderId="0" xfId="0" applyFont="1"/>
    <xf numFmtId="0" fontId="6" fillId="2" borderId="4" xfId="0" applyFont="1" applyFill="1" applyBorder="1" applyAlignment="1">
      <alignment vertical="center"/>
    </xf>
    <xf numFmtId="164" fontId="9" fillId="2" borderId="2" xfId="0" applyNumberFormat="1" applyFont="1" applyFill="1" applyBorder="1" applyAlignment="1">
      <alignment horizontal="right" vertical="top" wrapText="1"/>
    </xf>
    <xf numFmtId="164" fontId="9" fillId="0" borderId="2" xfId="0" applyNumberFormat="1" applyFont="1" applyFill="1" applyBorder="1" applyAlignment="1">
      <alignment horizontal="right" vertical="top" wrapText="1"/>
    </xf>
    <xf numFmtId="164" fontId="9" fillId="0" borderId="0" xfId="0" applyNumberFormat="1" applyFont="1" applyFill="1" applyBorder="1" applyAlignment="1">
      <alignment horizontal="right" vertical="top" wrapText="1"/>
    </xf>
    <xf numFmtId="0" fontId="12" fillId="0" borderId="5" xfId="0" applyFont="1" applyFill="1" applyBorder="1" applyAlignment="1">
      <alignment vertical="top"/>
    </xf>
    <xf numFmtId="0" fontId="9" fillId="0" borderId="5" xfId="0" applyFont="1" applyFill="1" applyBorder="1" applyAlignment="1">
      <alignment vertical="top" wrapText="1"/>
    </xf>
    <xf numFmtId="49" fontId="9" fillId="0" borderId="5" xfId="0" applyNumberFormat="1" applyFont="1" applyFill="1" applyBorder="1" applyAlignment="1">
      <alignment horizontal="center" vertical="top" wrapText="1"/>
    </xf>
    <xf numFmtId="164" fontId="9" fillId="0" borderId="5" xfId="0" applyNumberFormat="1" applyFont="1" applyFill="1" applyBorder="1" applyAlignment="1">
      <alignment horizontal="right" vertical="top" wrapText="1"/>
    </xf>
    <xf numFmtId="0" fontId="12" fillId="0" borderId="5" xfId="0" applyFont="1" applyFill="1" applyBorder="1" applyAlignment="1">
      <alignment vertical="center"/>
    </xf>
    <xf numFmtId="0" fontId="9" fillId="0" borderId="5" xfId="0" applyFont="1" applyFill="1" applyBorder="1" applyAlignment="1">
      <alignment vertical="center" wrapText="1"/>
    </xf>
    <xf numFmtId="49" fontId="9" fillId="0" borderId="5" xfId="0" applyNumberFormat="1" applyFont="1" applyFill="1" applyBorder="1" applyAlignment="1">
      <alignment horizontal="center" vertical="center" wrapText="1"/>
    </xf>
    <xf numFmtId="164" fontId="9" fillId="0" borderId="5" xfId="0" applyNumberFormat="1" applyFont="1" applyFill="1" applyBorder="1" applyAlignment="1">
      <alignment horizontal="right" vertical="center" wrapText="1"/>
    </xf>
    <xf numFmtId="0" fontId="15" fillId="0" borderId="0" xfId="0" applyNumberFormat="1" applyFont="1" applyFill="1" applyBorder="1" applyAlignment="1">
      <alignment horizontal="center" vertical="top" wrapText="1"/>
    </xf>
    <xf numFmtId="0" fontId="15" fillId="0" borderId="0" xfId="0" applyNumberFormat="1" applyFont="1" applyFill="1" applyBorder="1" applyAlignment="1">
      <alignment horizontal="left" vertical="top" wrapText="1"/>
    </xf>
    <xf numFmtId="164" fontId="7" fillId="0" borderId="3" xfId="0" applyNumberFormat="1" applyFont="1" applyFill="1" applyBorder="1" applyAlignment="1">
      <alignment horizontal="right" vertical="center" wrapText="1"/>
    </xf>
    <xf numFmtId="0" fontId="14" fillId="0" borderId="0" xfId="0" applyFont="1" applyAlignment="1">
      <alignment horizontal="right" vertical="center"/>
    </xf>
    <xf numFmtId="0" fontId="13" fillId="0" borderId="0" xfId="0" applyFont="1" applyAlignment="1">
      <alignment vertical="top"/>
    </xf>
    <xf numFmtId="0" fontId="1" fillId="0" borderId="0" xfId="0" applyFont="1" applyAlignment="1">
      <alignment vertical="top"/>
    </xf>
    <xf numFmtId="0" fontId="9" fillId="2" borderId="2" xfId="0" applyFont="1" applyFill="1" applyBorder="1" applyAlignment="1">
      <alignment vertical="top"/>
    </xf>
    <xf numFmtId="0" fontId="2" fillId="0" borderId="0" xfId="0" applyFont="1" applyBorder="1" applyAlignment="1">
      <alignment vertical="center"/>
    </xf>
    <xf numFmtId="0" fontId="17" fillId="0" borderId="0" xfId="0" applyFont="1" applyBorder="1" applyAlignment="1">
      <alignment wrapText="1"/>
    </xf>
    <xf numFmtId="0" fontId="17" fillId="0" borderId="0" xfId="0" applyFont="1"/>
    <xf numFmtId="164" fontId="17" fillId="0" borderId="0" xfId="0" applyNumberFormat="1" applyFont="1" applyFill="1" applyBorder="1" applyAlignment="1">
      <alignment wrapText="1"/>
    </xf>
    <xf numFmtId="0" fontId="16" fillId="0" borderId="0" xfId="0" applyFont="1" applyBorder="1" applyAlignment="1">
      <alignment vertical="center"/>
    </xf>
    <xf numFmtId="0" fontId="16" fillId="0" borderId="0" xfId="0" applyFont="1" applyBorder="1" applyAlignment="1">
      <alignment vertical="center" wrapText="1"/>
    </xf>
    <xf numFmtId="164" fontId="9" fillId="2" borderId="2" xfId="0" applyNumberFormat="1" applyFont="1" applyFill="1" applyBorder="1" applyAlignment="1">
      <alignment horizontal="right" vertical="center" wrapText="1"/>
    </xf>
    <xf numFmtId="0" fontId="16" fillId="0" borderId="0" xfId="0" applyFont="1" applyAlignment="1">
      <alignment vertical="center"/>
    </xf>
    <xf numFmtId="0" fontId="17" fillId="0" borderId="0" xfId="0" applyFont="1" applyBorder="1" applyAlignment="1">
      <alignment vertical="center" wrapText="1"/>
    </xf>
    <xf numFmtId="0" fontId="17" fillId="0" borderId="0" xfId="0" applyFont="1" applyAlignment="1">
      <alignment vertical="center"/>
    </xf>
    <xf numFmtId="0" fontId="10" fillId="0" borderId="0" xfId="0" applyFont="1" applyBorder="1" applyAlignment="1">
      <alignment vertical="center" wrapText="1"/>
    </xf>
    <xf numFmtId="0" fontId="6" fillId="0" borderId="0" xfId="0" applyFont="1" applyBorder="1" applyAlignment="1">
      <alignment vertical="center" wrapText="1"/>
    </xf>
    <xf numFmtId="0" fontId="18" fillId="0" borderId="0" xfId="0" applyFont="1" applyAlignment="1">
      <alignment vertical="center"/>
    </xf>
    <xf numFmtId="0" fontId="6" fillId="0" borderId="0" xfId="0" applyFont="1" applyBorder="1" applyAlignment="1"/>
    <xf numFmtId="0" fontId="18" fillId="0" borderId="0" xfId="0" applyFont="1" applyAlignment="1">
      <alignment vertical="top"/>
    </xf>
    <xf numFmtId="0" fontId="0" fillId="0" borderId="0" xfId="0" applyAlignment="1">
      <alignment vertical="top"/>
    </xf>
    <xf numFmtId="0" fontId="14" fillId="0" borderId="0" xfId="0" applyFont="1" applyAlignment="1">
      <alignment vertical="top"/>
    </xf>
    <xf numFmtId="0" fontId="8" fillId="0" borderId="0" xfId="1" applyFont="1" applyAlignment="1">
      <alignment vertical="top"/>
    </xf>
    <xf numFmtId="0" fontId="1" fillId="0" borderId="0" xfId="0" applyFont="1" applyBorder="1" applyAlignment="1">
      <alignment vertical="top" wrapText="1"/>
    </xf>
    <xf numFmtId="0" fontId="13" fillId="0" borderId="0" xfId="0" applyFont="1" applyBorder="1" applyAlignment="1">
      <alignment vertical="top"/>
    </xf>
    <xf numFmtId="0" fontId="1" fillId="2" borderId="4" xfId="0" applyFont="1" applyFill="1" applyBorder="1" applyAlignment="1">
      <alignment vertical="top"/>
    </xf>
    <xf numFmtId="164" fontId="9" fillId="0" borderId="2" xfId="0" applyNumberFormat="1" applyFont="1" applyFill="1" applyBorder="1" applyAlignment="1">
      <alignment vertical="center" wrapText="1"/>
    </xf>
    <xf numFmtId="0" fontId="3" fillId="0" borderId="0" xfId="0" applyFont="1" applyBorder="1" applyAlignment="1">
      <alignment horizontal="center"/>
    </xf>
  </cellXfs>
  <cellStyles count="2">
    <cellStyle name="Hyperlink" xfId="1" builtinId="8"/>
    <cellStyle name="Normal" xfId="0" builtinId="0"/>
  </cellStyles>
  <dxfs count="18">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s>
  <tableStyles count="0" defaultTableStyle="TableStyleMedium2" defaultPivotStyle="PivotStyleLight16"/>
  <colors>
    <mruColors>
      <color rgb="FFCB5B15"/>
      <color rgb="FFEAEAEA"/>
      <color rgb="FF0000FF"/>
      <color rgb="FFDDEBF7"/>
      <color rgb="FFDDDDDD"/>
      <color rgb="FFCCECFF"/>
      <color rgb="FFFCE4D6"/>
      <color rgb="FFFFF2CC"/>
      <color rgb="FFFFCC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533400</xdr:colOff>
      <xdr:row>28</xdr:row>
      <xdr:rowOff>171449</xdr:rowOff>
    </xdr:from>
    <xdr:to>
      <xdr:col>9</xdr:col>
      <xdr:colOff>990600</xdr:colOff>
      <xdr:row>31</xdr:row>
      <xdr:rowOff>228600</xdr:rowOff>
    </xdr:to>
    <xdr:sp macro="" textlink="">
      <xdr:nvSpPr>
        <xdr:cNvPr id="2" name="Rectangular Callout 1"/>
        <xdr:cNvSpPr/>
      </xdr:nvSpPr>
      <xdr:spPr>
        <a:xfrm>
          <a:off x="10620375" y="7619999"/>
          <a:ext cx="1143000" cy="723901"/>
        </a:xfrm>
        <a:prstGeom prst="wedgeRectCallout">
          <a:avLst>
            <a:gd name="adj1" fmla="val -42500"/>
            <a:gd name="adj2" fmla="val 19643"/>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en-AU" sz="900">
              <a:latin typeface="Arial" panose="020B0604020202020204" pitchFamily="34" charset="0"/>
              <a:cs typeface="Arial" panose="020B0604020202020204" pitchFamily="34" charset="0"/>
            </a:rPr>
            <a:t>Investigate variations (if any) and amend return accordingly</a:t>
          </a:r>
        </a:p>
      </xdr:txBody>
    </xdr:sp>
    <xdr:clientData/>
  </xdr:twoCellAnchor>
  <xdr:twoCellAnchor>
    <xdr:from>
      <xdr:col>8</xdr:col>
      <xdr:colOff>9526</xdr:colOff>
      <xdr:row>30</xdr:row>
      <xdr:rowOff>114300</xdr:rowOff>
    </xdr:from>
    <xdr:to>
      <xdr:col>8</xdr:col>
      <xdr:colOff>533400</xdr:colOff>
      <xdr:row>30</xdr:row>
      <xdr:rowOff>114300</xdr:rowOff>
    </xdr:to>
    <xdr:cxnSp macro="">
      <xdr:nvCxnSpPr>
        <xdr:cNvPr id="4" name="Straight Arrow Connector 3"/>
        <xdr:cNvCxnSpPr>
          <a:stCxn id="2" idx="1"/>
        </xdr:cNvCxnSpPr>
      </xdr:nvCxnSpPr>
      <xdr:spPr>
        <a:xfrm flipH="1">
          <a:off x="10096501" y="7981950"/>
          <a:ext cx="523874" cy="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47626</xdr:colOff>
      <xdr:row>30</xdr:row>
      <xdr:rowOff>114300</xdr:rowOff>
    </xdr:from>
    <xdr:to>
      <xdr:col>8</xdr:col>
      <xdr:colOff>533400</xdr:colOff>
      <xdr:row>33</xdr:row>
      <xdr:rowOff>85725</xdr:rowOff>
    </xdr:to>
    <xdr:cxnSp macro="">
      <xdr:nvCxnSpPr>
        <xdr:cNvPr id="6" name="Straight Arrow Connector 5"/>
        <xdr:cNvCxnSpPr>
          <a:stCxn id="2" idx="1"/>
        </xdr:cNvCxnSpPr>
      </xdr:nvCxnSpPr>
      <xdr:spPr>
        <a:xfrm flipH="1">
          <a:off x="10134601" y="7981950"/>
          <a:ext cx="485774" cy="714375"/>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easury.nt.gov.au/dtf/financial-management-group/treasurers-directions/treasurers-direction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tabSelected="1" zoomScaleNormal="100" workbookViewId="0"/>
  </sheetViews>
  <sheetFormatPr defaultRowHeight="15" x14ac:dyDescent="0.25"/>
  <cols>
    <col min="1" max="1" width="23.42578125" customWidth="1"/>
    <col min="2" max="2" width="75.7109375" customWidth="1"/>
  </cols>
  <sheetData>
    <row r="1" spans="1:2" s="67" customFormat="1" ht="32.25" customHeight="1" x14ac:dyDescent="0.25">
      <c r="A1" s="66" t="s">
        <v>0</v>
      </c>
      <c r="B1" s="50"/>
    </row>
    <row r="2" spans="1:2" s="67" customFormat="1" ht="9.75" customHeight="1" x14ac:dyDescent="0.25">
      <c r="A2" s="68"/>
      <c r="B2" s="50"/>
    </row>
    <row r="3" spans="1:2" s="67" customFormat="1" ht="18" x14ac:dyDescent="0.25">
      <c r="A3" s="1" t="s">
        <v>15</v>
      </c>
      <c r="B3" s="2"/>
    </row>
    <row r="4" spans="1:2" s="67" customFormat="1" ht="12" customHeight="1" x14ac:dyDescent="0.25">
      <c r="A4" s="1"/>
      <c r="B4" s="2"/>
    </row>
    <row r="5" spans="1:2" s="67" customFormat="1" ht="21" customHeight="1" x14ac:dyDescent="0.25">
      <c r="A5" s="2" t="s">
        <v>16</v>
      </c>
      <c r="B5" s="3" t="s">
        <v>28</v>
      </c>
    </row>
    <row r="6" spans="1:2" s="67" customFormat="1" ht="122.25" customHeight="1" x14ac:dyDescent="0.25">
      <c r="A6" s="2" t="s">
        <v>17</v>
      </c>
      <c r="B6" s="3" t="s">
        <v>88</v>
      </c>
    </row>
    <row r="7" spans="1:2" s="67" customFormat="1" ht="34.5" customHeight="1" x14ac:dyDescent="0.25">
      <c r="A7" s="3" t="s">
        <v>56</v>
      </c>
      <c r="B7" s="3" t="s">
        <v>65</v>
      </c>
    </row>
    <row r="8" spans="1:2" s="67" customFormat="1" ht="34.5" customHeight="1" x14ac:dyDescent="0.25">
      <c r="A8" s="3" t="s">
        <v>18</v>
      </c>
      <c r="B8" s="3" t="s">
        <v>66</v>
      </c>
    </row>
    <row r="9" spans="1:2" s="67" customFormat="1" ht="20.25" customHeight="1" x14ac:dyDescent="0.25">
      <c r="A9" s="3" t="s">
        <v>2</v>
      </c>
      <c r="B9" s="3" t="s">
        <v>70</v>
      </c>
    </row>
    <row r="10" spans="1:2" s="67" customFormat="1" ht="22.5" customHeight="1" x14ac:dyDescent="0.25">
      <c r="A10" s="3" t="s">
        <v>57</v>
      </c>
      <c r="B10" s="3" t="s">
        <v>71</v>
      </c>
    </row>
    <row r="11" spans="1:2" s="67" customFormat="1" ht="57" x14ac:dyDescent="0.25">
      <c r="A11" s="3" t="s">
        <v>1</v>
      </c>
      <c r="B11" s="3" t="s">
        <v>69</v>
      </c>
    </row>
    <row r="12" spans="1:2" s="67" customFormat="1" ht="6.75" customHeight="1" x14ac:dyDescent="0.25">
      <c r="A12" s="3"/>
      <c r="B12" s="3"/>
    </row>
    <row r="13" spans="1:2" s="67" customFormat="1" x14ac:dyDescent="0.25">
      <c r="A13" s="3"/>
      <c r="B13" s="69" t="s">
        <v>58</v>
      </c>
    </row>
    <row r="14" spans="1:2" s="67" customFormat="1" ht="7.5" customHeight="1" x14ac:dyDescent="0.25">
      <c r="A14" s="3"/>
      <c r="B14" s="2"/>
    </row>
    <row r="15" spans="1:2" s="67" customFormat="1" ht="18.75" customHeight="1" x14ac:dyDescent="0.25">
      <c r="A15" s="3" t="s">
        <v>26</v>
      </c>
      <c r="B15" s="3" t="s">
        <v>72</v>
      </c>
    </row>
    <row r="16" spans="1:2" s="67" customFormat="1" ht="48" customHeight="1" x14ac:dyDescent="0.25">
      <c r="A16" s="3" t="s">
        <v>85</v>
      </c>
      <c r="B16" s="3" t="s">
        <v>20</v>
      </c>
    </row>
    <row r="17" spans="1:2" s="67" customFormat="1" ht="47.25" customHeight="1" x14ac:dyDescent="0.25">
      <c r="A17" s="3" t="s">
        <v>86</v>
      </c>
      <c r="B17" s="3" t="s">
        <v>21</v>
      </c>
    </row>
    <row r="18" spans="1:2" s="67" customFormat="1" ht="47.25" customHeight="1" x14ac:dyDescent="0.25">
      <c r="A18" s="3" t="s">
        <v>87</v>
      </c>
      <c r="B18" s="3" t="s">
        <v>21</v>
      </c>
    </row>
    <row r="19" spans="1:2" s="67" customFormat="1" ht="54" customHeight="1" x14ac:dyDescent="0.25">
      <c r="A19" s="3"/>
      <c r="B19" s="70" t="s">
        <v>93</v>
      </c>
    </row>
    <row r="20" spans="1:2" s="67" customFormat="1" ht="64.5" customHeight="1" x14ac:dyDescent="0.25">
      <c r="A20" s="2" t="s">
        <v>19</v>
      </c>
      <c r="B20" s="3" t="s">
        <v>92</v>
      </c>
    </row>
    <row r="21" spans="1:2" s="67" customFormat="1" ht="21" customHeight="1" x14ac:dyDescent="0.25">
      <c r="A21" s="71" t="s">
        <v>59</v>
      </c>
      <c r="B21" s="50"/>
    </row>
    <row r="22" spans="1:2" s="67" customFormat="1" x14ac:dyDescent="0.25">
      <c r="A22" s="50" t="s">
        <v>67</v>
      </c>
      <c r="B22" s="50" t="s">
        <v>68</v>
      </c>
    </row>
    <row r="23" spans="1:2" s="67" customFormat="1" x14ac:dyDescent="0.25">
      <c r="A23" s="50" t="s">
        <v>60</v>
      </c>
      <c r="B23" s="50" t="s">
        <v>98</v>
      </c>
    </row>
    <row r="24" spans="1:2" s="67" customFormat="1" ht="15.75" customHeight="1" x14ac:dyDescent="0.25">
      <c r="A24" s="50" t="s">
        <v>61</v>
      </c>
      <c r="B24" s="50" t="s">
        <v>62</v>
      </c>
    </row>
    <row r="25" spans="1:2" s="67" customFormat="1" x14ac:dyDescent="0.25">
      <c r="A25" s="50" t="s">
        <v>34</v>
      </c>
      <c r="B25" s="50" t="s">
        <v>63</v>
      </c>
    </row>
    <row r="26" spans="1:2" s="67" customFormat="1" x14ac:dyDescent="0.25">
      <c r="A26" s="50" t="s">
        <v>26</v>
      </c>
      <c r="B26" s="50" t="s">
        <v>64</v>
      </c>
    </row>
    <row r="27" spans="1:2" s="67" customFormat="1" x14ac:dyDescent="0.25">
      <c r="A27" s="50"/>
      <c r="B27" s="50"/>
    </row>
    <row r="28" spans="1:2" s="67" customFormat="1" ht="19.5" customHeight="1" x14ac:dyDescent="0.25">
      <c r="A28" s="49" t="s">
        <v>79</v>
      </c>
      <c r="B28" s="50"/>
    </row>
    <row r="29" spans="1:2" s="67" customFormat="1" x14ac:dyDescent="0.25">
      <c r="A29" s="72"/>
      <c r="B29" s="50" t="s">
        <v>30</v>
      </c>
    </row>
  </sheetData>
  <hyperlinks>
    <hyperlink ref="B13" r:id="rId1"/>
  </hyperlinks>
  <pageMargins left="0.70866141732283472" right="0.70866141732283472" top="0.74803149606299213" bottom="0.74803149606299213" header="0.31496062992125984" footer="0.31496062992125984"/>
  <pageSetup paperSize="9" scale="88"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45"/>
  <sheetViews>
    <sheetView showGridLines="0" zoomScaleNormal="100" zoomScaleSheetLayoutView="100" workbookViewId="0">
      <pane ySplit="7" topLeftCell="A8" activePane="bottomLeft" state="frozen"/>
      <selection pane="bottomLeft" activeCell="A3" sqref="A3"/>
    </sheetView>
  </sheetViews>
  <sheetFormatPr defaultRowHeight="20.100000000000001" customHeight="1" x14ac:dyDescent="0.2"/>
  <cols>
    <col min="1" max="3" width="25.7109375" style="4" customWidth="1"/>
    <col min="4" max="4" width="30" style="4" customWidth="1"/>
    <col min="5" max="5" width="9.5703125" style="4" customWidth="1"/>
    <col min="6" max="6" width="7.7109375" style="4" bestFit="1" customWidth="1"/>
    <col min="7" max="8" width="12.7109375" style="4" customWidth="1"/>
    <col min="9" max="9" width="10.28515625" style="4" customWidth="1"/>
    <col min="10" max="10" width="39.28515625" style="4" customWidth="1"/>
    <col min="11" max="11" width="12.7109375" style="4" customWidth="1"/>
    <col min="12" max="12" width="10.28515625" style="4" customWidth="1"/>
    <col min="13" max="13" width="39.28515625" style="4" bestFit="1" customWidth="1"/>
    <col min="14" max="14" width="2.28515625" style="4" customWidth="1"/>
    <col min="15" max="16384" width="9.140625" style="4"/>
  </cols>
  <sheetData>
    <row r="1" spans="1:16" s="5" customFormat="1" ht="30" customHeight="1" x14ac:dyDescent="0.25">
      <c r="A1" s="64" t="s">
        <v>0</v>
      </c>
    </row>
    <row r="2" spans="1:16" ht="20.100000000000001" customHeight="1" x14ac:dyDescent="0.3">
      <c r="O2" s="32" t="s">
        <v>29</v>
      </c>
    </row>
    <row r="3" spans="1:16" s="5" customFormat="1" ht="18" x14ac:dyDescent="0.25">
      <c r="A3" s="52" t="s">
        <v>27</v>
      </c>
      <c r="O3" s="33"/>
      <c r="P3" s="5" t="s">
        <v>30</v>
      </c>
    </row>
    <row r="4" spans="1:16" s="11" customFormat="1" ht="15.75" customHeight="1" x14ac:dyDescent="0.2">
      <c r="A4" s="6"/>
      <c r="F4" s="8"/>
      <c r="G4" s="8"/>
      <c r="H4" s="8"/>
      <c r="I4" s="8"/>
      <c r="J4" s="8"/>
      <c r="K4" s="8"/>
      <c r="L4" s="8"/>
      <c r="M4" s="8"/>
      <c r="O4" s="7"/>
      <c r="P4" s="29"/>
    </row>
    <row r="5" spans="1:16" s="11" customFormat="1" ht="25.5" x14ac:dyDescent="0.2">
      <c r="A5" s="6"/>
      <c r="F5" s="45" t="s">
        <v>99</v>
      </c>
      <c r="G5" s="45" t="s">
        <v>94</v>
      </c>
      <c r="H5" s="45" t="s">
        <v>99</v>
      </c>
      <c r="I5" s="45"/>
      <c r="J5" s="46"/>
      <c r="K5" s="45" t="s">
        <v>95</v>
      </c>
      <c r="L5" s="8"/>
      <c r="M5" s="18"/>
      <c r="O5" s="7"/>
      <c r="P5" s="29"/>
    </row>
    <row r="6" spans="1:16" s="11" customFormat="1" ht="30" customHeight="1" x14ac:dyDescent="0.2">
      <c r="A6" s="14" t="s">
        <v>35</v>
      </c>
      <c r="B6" s="15" t="s">
        <v>36</v>
      </c>
      <c r="C6" s="15" t="s">
        <v>38</v>
      </c>
      <c r="D6" s="15" t="s">
        <v>39</v>
      </c>
      <c r="E6" s="16" t="s">
        <v>25</v>
      </c>
      <c r="F6" s="16" t="s">
        <v>26</v>
      </c>
      <c r="G6" s="16" t="s">
        <v>31</v>
      </c>
      <c r="H6" s="16" t="s">
        <v>96</v>
      </c>
      <c r="I6" s="16" t="s">
        <v>32</v>
      </c>
      <c r="J6" s="17" t="s">
        <v>100</v>
      </c>
      <c r="K6" s="16" t="s">
        <v>97</v>
      </c>
      <c r="L6" s="16" t="s">
        <v>33</v>
      </c>
      <c r="M6" s="17" t="s">
        <v>101</v>
      </c>
    </row>
    <row r="7" spans="1:16" s="29" customFormat="1" ht="17.25" customHeight="1" x14ac:dyDescent="0.25">
      <c r="A7" s="24"/>
      <c r="B7" s="25"/>
      <c r="C7" s="25"/>
      <c r="D7" s="25"/>
      <c r="E7" s="26"/>
      <c r="F7" s="26"/>
      <c r="G7" s="27" t="s">
        <v>23</v>
      </c>
      <c r="H7" s="27" t="s">
        <v>23</v>
      </c>
      <c r="I7" s="28" t="s">
        <v>23</v>
      </c>
      <c r="J7" s="26"/>
      <c r="K7" s="27" t="s">
        <v>23</v>
      </c>
      <c r="L7" s="28" t="s">
        <v>23</v>
      </c>
      <c r="M7" s="26"/>
    </row>
    <row r="8" spans="1:16" s="7" customFormat="1" ht="20.100000000000001" customHeight="1" x14ac:dyDescent="0.2">
      <c r="A8" s="31" t="s">
        <v>4</v>
      </c>
      <c r="B8" s="31" t="s">
        <v>18</v>
      </c>
      <c r="C8" s="31" t="s">
        <v>2</v>
      </c>
      <c r="D8" s="31" t="s">
        <v>3</v>
      </c>
      <c r="E8" s="30"/>
      <c r="F8" s="34"/>
      <c r="G8" s="34"/>
      <c r="H8" s="34"/>
      <c r="I8" s="35">
        <f>H8-G8</f>
        <v>0</v>
      </c>
      <c r="J8" s="31"/>
      <c r="K8" s="34"/>
      <c r="L8" s="35">
        <f>K8-H8</f>
        <v>0</v>
      </c>
      <c r="M8" s="31"/>
    </row>
    <row r="9" spans="1:16" s="7" customFormat="1" ht="20.100000000000001" customHeight="1" x14ac:dyDescent="0.2">
      <c r="A9" s="31" t="s">
        <v>4</v>
      </c>
      <c r="B9" s="31" t="s">
        <v>18</v>
      </c>
      <c r="C9" s="31" t="s">
        <v>2</v>
      </c>
      <c r="D9" s="31" t="s">
        <v>3</v>
      </c>
      <c r="E9" s="30"/>
      <c r="F9" s="34"/>
      <c r="G9" s="34"/>
      <c r="H9" s="34"/>
      <c r="I9" s="35">
        <f>H9-G9</f>
        <v>0</v>
      </c>
      <c r="J9" s="31"/>
      <c r="K9" s="34"/>
      <c r="L9" s="35">
        <f>K9-H9</f>
        <v>0</v>
      </c>
      <c r="M9" s="31"/>
    </row>
    <row r="10" spans="1:16" s="7" customFormat="1" ht="20.100000000000001" customHeight="1" x14ac:dyDescent="0.2">
      <c r="A10" s="31" t="s">
        <v>4</v>
      </c>
      <c r="B10" s="31" t="s">
        <v>18</v>
      </c>
      <c r="C10" s="31" t="s">
        <v>2</v>
      </c>
      <c r="D10" s="31" t="s">
        <v>3</v>
      </c>
      <c r="E10" s="30"/>
      <c r="F10" s="34"/>
      <c r="G10" s="34"/>
      <c r="H10" s="34"/>
      <c r="I10" s="35">
        <f>H10-G10</f>
        <v>0</v>
      </c>
      <c r="J10" s="31"/>
      <c r="K10" s="34"/>
      <c r="L10" s="35">
        <f>K10-H10</f>
        <v>0</v>
      </c>
      <c r="M10" s="31"/>
    </row>
    <row r="11" spans="1:16" s="7" customFormat="1" ht="20.100000000000001" customHeight="1" x14ac:dyDescent="0.2">
      <c r="A11" s="31" t="s">
        <v>4</v>
      </c>
      <c r="B11" s="31" t="s">
        <v>18</v>
      </c>
      <c r="C11" s="31" t="s">
        <v>2</v>
      </c>
      <c r="D11" s="31" t="s">
        <v>3</v>
      </c>
      <c r="E11" s="30"/>
      <c r="F11" s="34"/>
      <c r="G11" s="34"/>
      <c r="H11" s="34"/>
      <c r="I11" s="35">
        <f>H11-G11</f>
        <v>0</v>
      </c>
      <c r="J11" s="31"/>
      <c r="K11" s="34"/>
      <c r="L11" s="35">
        <f>K11-H11</f>
        <v>0</v>
      </c>
      <c r="M11" s="31"/>
    </row>
    <row r="12" spans="1:16" s="7" customFormat="1" ht="20.100000000000001" customHeight="1" x14ac:dyDescent="0.2">
      <c r="A12" s="51" t="s">
        <v>9</v>
      </c>
      <c r="B12" s="31"/>
      <c r="C12" s="31"/>
      <c r="D12" s="31"/>
      <c r="E12" s="30"/>
      <c r="F12" s="34"/>
      <c r="G12" s="34"/>
      <c r="H12" s="34"/>
      <c r="I12" s="35">
        <f>H12-G12</f>
        <v>0</v>
      </c>
      <c r="J12" s="31"/>
      <c r="K12" s="34"/>
      <c r="L12" s="35">
        <f>K12-H12</f>
        <v>0</v>
      </c>
      <c r="M12" s="31"/>
    </row>
    <row r="13" spans="1:16" s="7" customFormat="1" ht="20.100000000000001" customHeight="1" x14ac:dyDescent="0.2">
      <c r="A13" s="10"/>
      <c r="B13" s="10"/>
      <c r="C13" s="10"/>
      <c r="D13" s="10"/>
      <c r="E13" s="9"/>
      <c r="F13" s="36"/>
      <c r="G13" s="36"/>
      <c r="H13" s="36"/>
      <c r="I13" s="36"/>
      <c r="J13" s="10"/>
      <c r="K13" s="36"/>
      <c r="L13" s="36"/>
      <c r="M13" s="10"/>
    </row>
    <row r="14" spans="1:16" s="7" customFormat="1" ht="20.100000000000001" customHeight="1" x14ac:dyDescent="0.2">
      <c r="A14" s="31" t="s">
        <v>5</v>
      </c>
      <c r="B14" s="31" t="s">
        <v>18</v>
      </c>
      <c r="C14" s="31" t="s">
        <v>2</v>
      </c>
      <c r="D14" s="31" t="s">
        <v>3</v>
      </c>
      <c r="E14" s="30"/>
      <c r="F14" s="34"/>
      <c r="G14" s="34"/>
      <c r="H14" s="34"/>
      <c r="I14" s="35">
        <f>H14-G14</f>
        <v>0</v>
      </c>
      <c r="J14" s="31"/>
      <c r="K14" s="34"/>
      <c r="L14" s="35">
        <f>K14-H14</f>
        <v>0</v>
      </c>
      <c r="M14" s="31"/>
    </row>
    <row r="15" spans="1:16" s="7" customFormat="1" ht="20.100000000000001" customHeight="1" x14ac:dyDescent="0.2">
      <c r="A15" s="31" t="s">
        <v>5</v>
      </c>
      <c r="B15" s="31" t="s">
        <v>18</v>
      </c>
      <c r="C15" s="31" t="s">
        <v>2</v>
      </c>
      <c r="D15" s="31" t="s">
        <v>3</v>
      </c>
      <c r="E15" s="30"/>
      <c r="F15" s="34"/>
      <c r="G15" s="34"/>
      <c r="H15" s="34"/>
      <c r="I15" s="35">
        <f>H15-G15</f>
        <v>0</v>
      </c>
      <c r="J15" s="31"/>
      <c r="K15" s="34"/>
      <c r="L15" s="35">
        <f>K15-H15</f>
        <v>0</v>
      </c>
      <c r="M15" s="31"/>
    </row>
    <row r="16" spans="1:16" s="7" customFormat="1" ht="20.100000000000001" customHeight="1" x14ac:dyDescent="0.2">
      <c r="A16" s="31" t="s">
        <v>5</v>
      </c>
      <c r="B16" s="31" t="s">
        <v>18</v>
      </c>
      <c r="C16" s="31" t="s">
        <v>2</v>
      </c>
      <c r="D16" s="31" t="s">
        <v>3</v>
      </c>
      <c r="E16" s="30"/>
      <c r="F16" s="34"/>
      <c r="G16" s="34"/>
      <c r="H16" s="34"/>
      <c r="I16" s="35">
        <f>H16-G16</f>
        <v>0</v>
      </c>
      <c r="J16" s="31"/>
      <c r="K16" s="34"/>
      <c r="L16" s="35">
        <f>K16-H16</f>
        <v>0</v>
      </c>
      <c r="M16" s="31"/>
    </row>
    <row r="17" spans="1:13" s="7" customFormat="1" ht="20.100000000000001" customHeight="1" x14ac:dyDescent="0.2">
      <c r="A17" s="31" t="s">
        <v>5</v>
      </c>
      <c r="B17" s="31" t="s">
        <v>18</v>
      </c>
      <c r="C17" s="31" t="s">
        <v>2</v>
      </c>
      <c r="D17" s="31" t="s">
        <v>3</v>
      </c>
      <c r="E17" s="30"/>
      <c r="F17" s="34"/>
      <c r="G17" s="34"/>
      <c r="H17" s="34"/>
      <c r="I17" s="35">
        <f>H17-G17</f>
        <v>0</v>
      </c>
      <c r="J17" s="31"/>
      <c r="K17" s="34"/>
      <c r="L17" s="35">
        <f>K17-H17</f>
        <v>0</v>
      </c>
      <c r="M17" s="31"/>
    </row>
    <row r="18" spans="1:13" s="7" customFormat="1" ht="20.100000000000001" customHeight="1" x14ac:dyDescent="0.2">
      <c r="A18" s="51" t="s">
        <v>9</v>
      </c>
      <c r="B18" s="31"/>
      <c r="C18" s="31"/>
      <c r="D18" s="31"/>
      <c r="E18" s="30"/>
      <c r="F18" s="34"/>
      <c r="G18" s="34"/>
      <c r="H18" s="34"/>
      <c r="I18" s="35">
        <f>H18-G18</f>
        <v>0</v>
      </c>
      <c r="J18" s="31"/>
      <c r="K18" s="34"/>
      <c r="L18" s="35">
        <f>K18-H18</f>
        <v>0</v>
      </c>
      <c r="M18" s="31"/>
    </row>
    <row r="19" spans="1:13" s="7" customFormat="1" ht="20.100000000000001" customHeight="1" x14ac:dyDescent="0.2">
      <c r="A19" s="10"/>
      <c r="B19" s="10"/>
      <c r="C19" s="10"/>
      <c r="D19" s="10"/>
      <c r="E19" s="9"/>
      <c r="F19" s="36"/>
      <c r="G19" s="36"/>
      <c r="H19" s="36"/>
      <c r="I19" s="36"/>
      <c r="J19" s="10"/>
      <c r="K19" s="36"/>
      <c r="L19" s="36"/>
      <c r="M19" s="10"/>
    </row>
    <row r="20" spans="1:13" s="7" customFormat="1" ht="20.100000000000001" customHeight="1" x14ac:dyDescent="0.2">
      <c r="A20" s="31" t="s">
        <v>6</v>
      </c>
      <c r="B20" s="31" t="s">
        <v>18</v>
      </c>
      <c r="C20" s="31" t="s">
        <v>2</v>
      </c>
      <c r="D20" s="31" t="s">
        <v>3</v>
      </c>
      <c r="E20" s="30"/>
      <c r="F20" s="34"/>
      <c r="G20" s="34"/>
      <c r="H20" s="34"/>
      <c r="I20" s="35">
        <f>H20-G20</f>
        <v>0</v>
      </c>
      <c r="J20" s="31"/>
      <c r="K20" s="34"/>
      <c r="L20" s="35">
        <f>K20-H20</f>
        <v>0</v>
      </c>
      <c r="M20" s="31"/>
    </row>
    <row r="21" spans="1:13" s="7" customFormat="1" ht="20.100000000000001" customHeight="1" x14ac:dyDescent="0.2">
      <c r="A21" s="31" t="s">
        <v>6</v>
      </c>
      <c r="B21" s="31" t="s">
        <v>18</v>
      </c>
      <c r="C21" s="31" t="s">
        <v>2</v>
      </c>
      <c r="D21" s="31" t="s">
        <v>3</v>
      </c>
      <c r="E21" s="30"/>
      <c r="F21" s="34"/>
      <c r="G21" s="34"/>
      <c r="H21" s="34"/>
      <c r="I21" s="35">
        <f>H21-G21</f>
        <v>0</v>
      </c>
      <c r="J21" s="31"/>
      <c r="K21" s="34"/>
      <c r="L21" s="35">
        <f>K21-H21</f>
        <v>0</v>
      </c>
      <c r="M21" s="31"/>
    </row>
    <row r="22" spans="1:13" s="7" customFormat="1" ht="20.100000000000001" customHeight="1" x14ac:dyDescent="0.2">
      <c r="A22" s="31" t="s">
        <v>6</v>
      </c>
      <c r="B22" s="31" t="s">
        <v>18</v>
      </c>
      <c r="C22" s="31" t="s">
        <v>2</v>
      </c>
      <c r="D22" s="31" t="s">
        <v>3</v>
      </c>
      <c r="E22" s="30"/>
      <c r="F22" s="34"/>
      <c r="G22" s="34"/>
      <c r="H22" s="34"/>
      <c r="I22" s="35">
        <f>H22-G22</f>
        <v>0</v>
      </c>
      <c r="J22" s="31"/>
      <c r="K22" s="34"/>
      <c r="L22" s="35">
        <f>K22-H22</f>
        <v>0</v>
      </c>
      <c r="M22" s="31"/>
    </row>
    <row r="23" spans="1:13" s="7" customFormat="1" ht="20.100000000000001" customHeight="1" x14ac:dyDescent="0.2">
      <c r="A23" s="31" t="s">
        <v>6</v>
      </c>
      <c r="B23" s="31" t="s">
        <v>18</v>
      </c>
      <c r="C23" s="31" t="s">
        <v>2</v>
      </c>
      <c r="D23" s="31" t="s">
        <v>3</v>
      </c>
      <c r="E23" s="30"/>
      <c r="F23" s="34"/>
      <c r="G23" s="34"/>
      <c r="H23" s="34"/>
      <c r="I23" s="35">
        <f>H23-G23</f>
        <v>0</v>
      </c>
      <c r="J23" s="31"/>
      <c r="K23" s="34"/>
      <c r="L23" s="35">
        <f>K23-H23</f>
        <v>0</v>
      </c>
      <c r="M23" s="31"/>
    </row>
    <row r="24" spans="1:13" s="7" customFormat="1" ht="20.100000000000001" customHeight="1" x14ac:dyDescent="0.2">
      <c r="A24" s="51" t="s">
        <v>9</v>
      </c>
      <c r="B24" s="31"/>
      <c r="C24" s="31"/>
      <c r="D24" s="31"/>
      <c r="E24" s="30"/>
      <c r="F24" s="34"/>
      <c r="G24" s="34"/>
      <c r="H24" s="34"/>
      <c r="I24" s="35">
        <f>H24-G24</f>
        <v>0</v>
      </c>
      <c r="J24" s="31"/>
      <c r="K24" s="34"/>
      <c r="L24" s="35">
        <f>K24-H24</f>
        <v>0</v>
      </c>
      <c r="M24" s="31"/>
    </row>
    <row r="25" spans="1:13" s="7" customFormat="1" ht="20.100000000000001" customHeight="1" x14ac:dyDescent="0.2">
      <c r="A25" s="10"/>
      <c r="B25" s="10"/>
      <c r="C25" s="10"/>
      <c r="D25" s="10"/>
      <c r="E25" s="9"/>
      <c r="F25" s="36"/>
      <c r="G25" s="36"/>
      <c r="H25" s="36"/>
      <c r="I25" s="36"/>
      <c r="J25" s="10"/>
      <c r="K25" s="36"/>
      <c r="L25" s="36"/>
      <c r="M25" s="10"/>
    </row>
    <row r="26" spans="1:13" s="7" customFormat="1" ht="20.100000000000001" customHeight="1" x14ac:dyDescent="0.2">
      <c r="A26" s="19" t="s">
        <v>24</v>
      </c>
      <c r="B26" s="19" t="s">
        <v>24</v>
      </c>
      <c r="C26" s="19"/>
      <c r="D26" s="19"/>
      <c r="E26" s="22" t="s">
        <v>34</v>
      </c>
      <c r="F26" s="34"/>
      <c r="G26" s="34"/>
      <c r="H26" s="34"/>
      <c r="I26" s="35">
        <f>H26-G26</f>
        <v>0</v>
      </c>
      <c r="J26" s="31"/>
      <c r="K26" s="34"/>
      <c r="L26" s="35">
        <f>K26-H26</f>
        <v>0</v>
      </c>
      <c r="M26" s="31"/>
    </row>
    <row r="27" spans="1:13" s="7" customFormat="1" ht="25.5" x14ac:dyDescent="0.2">
      <c r="A27" s="19" t="s">
        <v>24</v>
      </c>
      <c r="B27" s="19" t="s">
        <v>7</v>
      </c>
      <c r="C27" s="19" t="s">
        <v>8</v>
      </c>
      <c r="D27" s="19"/>
      <c r="E27" s="22" t="s">
        <v>34</v>
      </c>
      <c r="F27" s="35" t="s">
        <v>37</v>
      </c>
      <c r="G27" s="34"/>
      <c r="H27" s="34"/>
      <c r="I27" s="35">
        <f>H27-G27</f>
        <v>0</v>
      </c>
      <c r="J27" s="31"/>
      <c r="K27" s="34"/>
      <c r="L27" s="35">
        <f>K27-H27</f>
        <v>0</v>
      </c>
      <c r="M27" s="31"/>
    </row>
    <row r="28" spans="1:13" s="7" customFormat="1" ht="20.100000000000001" customHeight="1" x14ac:dyDescent="0.2">
      <c r="A28" s="51" t="s">
        <v>9</v>
      </c>
      <c r="B28" s="31"/>
      <c r="C28" s="31"/>
      <c r="D28" s="31"/>
      <c r="E28" s="30"/>
      <c r="F28" s="34"/>
      <c r="G28" s="34"/>
      <c r="H28" s="34"/>
      <c r="I28" s="35">
        <f>H28-G28</f>
        <v>0</v>
      </c>
      <c r="J28" s="31"/>
      <c r="K28" s="34"/>
      <c r="L28" s="35">
        <f>K28-H28</f>
        <v>0</v>
      </c>
      <c r="M28" s="31"/>
    </row>
    <row r="29" spans="1:13" s="29" customFormat="1" ht="20.100000000000001" customHeight="1" x14ac:dyDescent="0.25">
      <c r="A29" s="41"/>
      <c r="B29" s="42"/>
      <c r="C29" s="42"/>
      <c r="D29" s="42"/>
      <c r="E29" s="43"/>
      <c r="F29" s="44"/>
      <c r="G29" s="44"/>
      <c r="H29" s="44"/>
      <c r="I29" s="44"/>
      <c r="J29" s="42"/>
      <c r="K29" s="44"/>
      <c r="L29" s="44"/>
      <c r="M29" s="42"/>
    </row>
    <row r="30" spans="1:13" s="20" customFormat="1" ht="20.100000000000001" customHeight="1" thickBot="1" x14ac:dyDescent="0.3">
      <c r="A30" s="21" t="s">
        <v>10</v>
      </c>
      <c r="B30" s="21"/>
      <c r="C30" s="21"/>
      <c r="D30" s="21"/>
      <c r="E30" s="23"/>
      <c r="F30" s="47">
        <f>SUM(F7:F29)</f>
        <v>0</v>
      </c>
      <c r="G30" s="47">
        <f>SUM(G8:G28)</f>
        <v>0</v>
      </c>
      <c r="H30" s="47">
        <f>SUM(H8:H28)</f>
        <v>0</v>
      </c>
      <c r="I30" s="47">
        <f>SUM(I8:I29)</f>
        <v>0</v>
      </c>
      <c r="J30" s="21"/>
      <c r="K30" s="47">
        <f>SUM(K8:K29)</f>
        <v>0</v>
      </c>
      <c r="L30" s="47">
        <f>SUM(L8:L29)</f>
        <v>0</v>
      </c>
      <c r="M30" s="21"/>
    </row>
    <row r="31" spans="1:13" ht="20.100000000000001" customHeight="1" thickTop="1" x14ac:dyDescent="0.2">
      <c r="A31" s="12"/>
      <c r="B31" s="12"/>
      <c r="C31" s="12"/>
      <c r="D31" s="13"/>
      <c r="E31" s="13"/>
      <c r="F31" s="13"/>
      <c r="G31" s="13"/>
      <c r="H31" s="13"/>
      <c r="I31" s="13"/>
      <c r="J31" s="13"/>
      <c r="K31" s="13"/>
      <c r="L31" s="13"/>
      <c r="M31" s="13"/>
    </row>
    <row r="32" spans="1:13" s="59" customFormat="1" ht="20.100000000000001" customHeight="1" x14ac:dyDescent="0.25">
      <c r="A32" s="56" t="s">
        <v>89</v>
      </c>
      <c r="B32" s="57"/>
      <c r="C32" s="57"/>
      <c r="D32" s="57"/>
      <c r="E32" s="57"/>
      <c r="F32" s="57"/>
      <c r="G32" s="58"/>
      <c r="H32" s="58"/>
      <c r="I32" s="57"/>
      <c r="J32" s="57"/>
      <c r="K32" s="58"/>
      <c r="L32" s="57"/>
      <c r="M32" s="57"/>
    </row>
    <row r="33" spans="1:13" s="61" customFormat="1" ht="20.100000000000001" customHeight="1" x14ac:dyDescent="0.25">
      <c r="A33" s="60" t="s">
        <v>90</v>
      </c>
      <c r="B33" s="60"/>
      <c r="C33" s="60"/>
      <c r="D33" s="60"/>
      <c r="E33" s="60"/>
      <c r="F33" s="60"/>
      <c r="G33" s="73">
        <f>G32-G30</f>
        <v>0</v>
      </c>
      <c r="H33" s="73">
        <f>H32-H30</f>
        <v>0</v>
      </c>
      <c r="I33" s="60"/>
      <c r="J33" s="60"/>
      <c r="K33" s="73">
        <f>K32-K30</f>
        <v>0</v>
      </c>
      <c r="L33" s="60"/>
      <c r="M33" s="60"/>
    </row>
    <row r="34" spans="1:13" s="5" customFormat="1" ht="20.100000000000001" customHeight="1" x14ac:dyDescent="0.25">
      <c r="A34" s="62"/>
      <c r="B34" s="62"/>
      <c r="C34" s="62"/>
      <c r="D34" s="63"/>
      <c r="E34" s="63"/>
      <c r="F34" s="63"/>
      <c r="G34" s="63"/>
      <c r="H34" s="63"/>
      <c r="I34" s="63"/>
      <c r="J34" s="63"/>
      <c r="K34" s="63"/>
      <c r="L34" s="63"/>
      <c r="M34" s="63"/>
    </row>
    <row r="35" spans="1:13" s="59" customFormat="1" ht="20.100000000000001" customHeight="1" x14ac:dyDescent="0.25">
      <c r="A35" s="56" t="s">
        <v>91</v>
      </c>
      <c r="B35" s="57"/>
      <c r="C35" s="57"/>
      <c r="D35" s="57"/>
      <c r="E35" s="57"/>
      <c r="F35" s="57"/>
      <c r="G35" s="58"/>
      <c r="H35" s="58"/>
      <c r="I35" s="57"/>
      <c r="J35" s="57"/>
      <c r="K35" s="58"/>
      <c r="L35" s="57"/>
      <c r="M35" s="57"/>
    </row>
    <row r="36" spans="1:13" s="61" customFormat="1" ht="20.100000000000001" customHeight="1" x14ac:dyDescent="0.25">
      <c r="A36" s="60" t="s">
        <v>90</v>
      </c>
      <c r="B36" s="60"/>
      <c r="C36" s="60"/>
      <c r="D36" s="60"/>
      <c r="E36" s="60"/>
      <c r="F36" s="60"/>
      <c r="G36" s="73">
        <f>G35-G30</f>
        <v>0</v>
      </c>
      <c r="H36" s="73">
        <f>H35-H30</f>
        <v>0</v>
      </c>
      <c r="I36" s="60"/>
      <c r="J36" s="60"/>
      <c r="K36" s="73">
        <f>K35-K30</f>
        <v>0</v>
      </c>
      <c r="L36" s="60"/>
      <c r="M36" s="60"/>
    </row>
    <row r="37" spans="1:13" ht="13.5" customHeight="1" x14ac:dyDescent="0.2">
      <c r="A37" s="12"/>
      <c r="B37" s="12"/>
      <c r="C37" s="12"/>
      <c r="D37" s="13"/>
      <c r="E37" s="13"/>
      <c r="F37" s="13"/>
      <c r="G37" s="13"/>
      <c r="H37" s="13"/>
      <c r="I37" s="13"/>
      <c r="J37" s="13"/>
      <c r="K37" s="13"/>
      <c r="L37" s="13"/>
      <c r="M37" s="13"/>
    </row>
    <row r="38" spans="1:13" ht="12.75" x14ac:dyDescent="0.2">
      <c r="A38" s="62"/>
      <c r="B38" s="12"/>
      <c r="C38" s="12"/>
      <c r="D38" s="13"/>
      <c r="E38" s="13"/>
      <c r="F38" s="13"/>
      <c r="G38" s="13"/>
      <c r="H38" s="13"/>
      <c r="I38" s="13"/>
      <c r="J38" s="13"/>
      <c r="K38" s="13"/>
      <c r="L38" s="13"/>
      <c r="M38" s="13"/>
    </row>
    <row r="39" spans="1:13" ht="12.75" x14ac:dyDescent="0.2">
      <c r="A39" s="65"/>
      <c r="B39" s="12"/>
      <c r="C39" s="12"/>
      <c r="D39" s="13"/>
      <c r="E39" s="13"/>
      <c r="F39" s="13"/>
      <c r="G39" s="13"/>
      <c r="H39" s="13"/>
      <c r="I39" s="13"/>
      <c r="J39" s="13"/>
      <c r="K39" s="13"/>
      <c r="L39" s="13"/>
      <c r="M39" s="13"/>
    </row>
    <row r="40" spans="1:13" ht="20.100000000000001" customHeight="1" x14ac:dyDescent="0.2">
      <c r="A40" s="12"/>
      <c r="B40" s="12"/>
      <c r="C40" s="12"/>
      <c r="D40" s="13"/>
      <c r="E40" s="13"/>
      <c r="F40" s="13"/>
      <c r="G40" s="13"/>
      <c r="H40" s="13"/>
      <c r="I40" s="13"/>
      <c r="J40" s="13"/>
      <c r="K40" s="13"/>
      <c r="L40" s="13"/>
      <c r="M40" s="13"/>
    </row>
    <row r="41" spans="1:13" ht="20.100000000000001" customHeight="1" x14ac:dyDescent="0.2">
      <c r="A41" s="12"/>
      <c r="B41" s="12"/>
      <c r="C41" s="12"/>
      <c r="D41" s="13"/>
      <c r="E41" s="13"/>
      <c r="F41" s="13"/>
      <c r="G41" s="13"/>
      <c r="H41" s="13"/>
      <c r="I41" s="13"/>
      <c r="J41" s="13"/>
      <c r="K41" s="13"/>
      <c r="L41" s="13"/>
      <c r="M41" s="13"/>
    </row>
    <row r="42" spans="1:13" ht="20.100000000000001" customHeight="1" x14ac:dyDescent="0.2">
      <c r="A42" s="12"/>
      <c r="B42" s="12"/>
      <c r="C42" s="12"/>
      <c r="D42" s="13"/>
      <c r="E42" s="13"/>
      <c r="F42" s="13"/>
      <c r="G42" s="13"/>
      <c r="H42" s="13"/>
      <c r="I42" s="13"/>
      <c r="J42" s="13"/>
      <c r="K42" s="13"/>
      <c r="L42" s="13"/>
      <c r="M42" s="13"/>
    </row>
    <row r="43" spans="1:13" ht="20.100000000000001" customHeight="1" x14ac:dyDescent="0.2">
      <c r="A43" s="12"/>
      <c r="B43" s="12"/>
      <c r="C43" s="12"/>
      <c r="D43" s="13"/>
      <c r="E43" s="13"/>
      <c r="F43" s="13"/>
      <c r="G43" s="13"/>
      <c r="H43" s="13"/>
      <c r="I43" s="13"/>
      <c r="J43" s="13"/>
      <c r="K43" s="13"/>
      <c r="L43" s="13"/>
      <c r="M43" s="13"/>
    </row>
    <row r="44" spans="1:13" ht="20.100000000000001" customHeight="1" x14ac:dyDescent="0.2">
      <c r="A44" s="12"/>
      <c r="B44" s="12"/>
      <c r="C44" s="12"/>
      <c r="D44" s="13"/>
      <c r="E44" s="13"/>
      <c r="F44" s="13"/>
      <c r="G44" s="13"/>
      <c r="H44" s="13"/>
      <c r="I44" s="13"/>
      <c r="J44" s="13"/>
      <c r="K44" s="13"/>
      <c r="L44" s="13"/>
      <c r="M44" s="13"/>
    </row>
    <row r="45" spans="1:13" ht="20.100000000000001" customHeight="1" x14ac:dyDescent="0.2">
      <c r="A45" s="12"/>
      <c r="B45" s="12"/>
      <c r="C45" s="12"/>
      <c r="D45" s="13"/>
      <c r="E45" s="13"/>
      <c r="F45" s="13"/>
      <c r="G45" s="13"/>
      <c r="H45" s="13"/>
      <c r="I45" s="13"/>
      <c r="J45" s="13"/>
      <c r="K45" s="13"/>
      <c r="L45" s="13"/>
      <c r="M45" s="13"/>
    </row>
  </sheetData>
  <conditionalFormatting sqref="G33:H33">
    <cfRule type="cellIs" dxfId="17" priority="10" operator="greaterThan">
      <formula>0</formula>
    </cfRule>
    <cfRule type="cellIs" dxfId="16" priority="9" operator="lessThan">
      <formula>0</formula>
    </cfRule>
  </conditionalFormatting>
  <conditionalFormatting sqref="G36:H36">
    <cfRule type="cellIs" dxfId="15" priority="8" operator="greaterThan">
      <formula>0</formula>
    </cfRule>
    <cfRule type="cellIs" dxfId="14" priority="7" operator="lessThan">
      <formula>0</formula>
    </cfRule>
  </conditionalFormatting>
  <conditionalFormatting sqref="I8:I29">
    <cfRule type="cellIs" dxfId="13" priority="6" operator="greaterThan">
      <formula>5000</formula>
    </cfRule>
    <cfRule type="cellIs" dxfId="12" priority="5" operator="lessThan">
      <formula>-5000</formula>
    </cfRule>
  </conditionalFormatting>
  <conditionalFormatting sqref="K33 K36">
    <cfRule type="cellIs" dxfId="11" priority="4" operator="greaterThan">
      <formula>0</formula>
    </cfRule>
    <cfRule type="cellIs" dxfId="10" priority="3" operator="lessThan">
      <formula>0</formula>
    </cfRule>
  </conditionalFormatting>
  <conditionalFormatting sqref="L8:L29">
    <cfRule type="cellIs" dxfId="9" priority="2" operator="greaterThan">
      <formula>5000</formula>
    </cfRule>
    <cfRule type="cellIs" dxfId="8" priority="1" operator="lessThan">
      <formula>-5000</formula>
    </cfRule>
  </conditionalFormatting>
  <pageMargins left="0.55000000000000004" right="0.42" top="0.74803149606299213" bottom="0.74803149606299213" header="0.31496062992125984" footer="0.31496062992125984"/>
  <pageSetup paperSize="8" scale="73"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51"/>
  <sheetViews>
    <sheetView showGridLines="0" zoomScaleNormal="100" workbookViewId="0">
      <pane ySplit="7" topLeftCell="A8" activePane="bottomLeft" state="frozen"/>
      <selection pane="bottomLeft" activeCell="A3" sqref="A3"/>
    </sheetView>
  </sheetViews>
  <sheetFormatPr defaultRowHeight="12.75" x14ac:dyDescent="0.2"/>
  <cols>
    <col min="1" max="1" width="36" style="4" customWidth="1"/>
    <col min="2" max="2" width="25.7109375" style="4" customWidth="1"/>
    <col min="3" max="3" width="21.140625" style="4" customWidth="1"/>
    <col min="4" max="4" width="22.85546875" style="4" customWidth="1"/>
    <col min="5" max="5" width="9.5703125" style="4" customWidth="1"/>
    <col min="6" max="6" width="10.7109375" style="4" customWidth="1"/>
    <col min="7" max="9" width="13" style="4" customWidth="1"/>
    <col min="10" max="10" width="39.42578125" style="4" customWidth="1"/>
    <col min="11" max="12" width="13" style="4" customWidth="1"/>
    <col min="13" max="13" width="38.28515625" style="4" customWidth="1"/>
    <col min="14" max="14" width="2.28515625" style="4" customWidth="1"/>
    <col min="15" max="16384" width="9.140625" style="4"/>
  </cols>
  <sheetData>
    <row r="1" spans="1:16" s="5" customFormat="1" ht="27" x14ac:dyDescent="0.25">
      <c r="A1" s="64" t="s">
        <v>0</v>
      </c>
      <c r="M1" s="48" t="s">
        <v>11</v>
      </c>
    </row>
    <row r="2" spans="1:16" ht="15" x14ac:dyDescent="0.3">
      <c r="O2" s="32" t="s">
        <v>29</v>
      </c>
    </row>
    <row r="3" spans="1:16" s="5" customFormat="1" ht="18" x14ac:dyDescent="0.25">
      <c r="A3" s="52" t="s">
        <v>12</v>
      </c>
      <c r="O3" s="33"/>
      <c r="P3" s="5" t="s">
        <v>73</v>
      </c>
    </row>
    <row r="4" spans="1:16" s="11" customFormat="1" x14ac:dyDescent="0.2">
      <c r="A4" s="6"/>
      <c r="F4" s="8"/>
      <c r="G4" s="8"/>
      <c r="H4" s="8"/>
      <c r="I4" s="8"/>
      <c r="J4" s="8"/>
      <c r="K4" s="8"/>
      <c r="L4" s="8"/>
      <c r="M4" s="8"/>
      <c r="O4" s="7"/>
      <c r="P4" s="29"/>
    </row>
    <row r="5" spans="1:16" s="11" customFormat="1" ht="25.5" x14ac:dyDescent="0.2">
      <c r="A5" s="6"/>
      <c r="F5" s="45" t="s">
        <v>99</v>
      </c>
      <c r="G5" s="45" t="s">
        <v>94</v>
      </c>
      <c r="H5" s="45" t="s">
        <v>99</v>
      </c>
      <c r="I5" s="45"/>
      <c r="J5" s="46"/>
      <c r="K5" s="45" t="s">
        <v>95</v>
      </c>
      <c r="L5" s="8"/>
      <c r="M5" s="18"/>
      <c r="O5" s="7"/>
      <c r="P5" s="29"/>
    </row>
    <row r="6" spans="1:16" s="11" customFormat="1" ht="29.25" customHeight="1" x14ac:dyDescent="0.2">
      <c r="A6" s="14" t="s">
        <v>35</v>
      </c>
      <c r="B6" s="15" t="s">
        <v>36</v>
      </c>
      <c r="C6" s="15" t="s">
        <v>38</v>
      </c>
      <c r="D6" s="15" t="s">
        <v>39</v>
      </c>
      <c r="E6" s="16" t="s">
        <v>25</v>
      </c>
      <c r="F6" s="16" t="s">
        <v>26</v>
      </c>
      <c r="G6" s="16" t="s">
        <v>31</v>
      </c>
      <c r="H6" s="16" t="s">
        <v>96</v>
      </c>
      <c r="I6" s="16" t="s">
        <v>32</v>
      </c>
      <c r="J6" s="17" t="s">
        <v>100</v>
      </c>
      <c r="K6" s="16" t="s">
        <v>97</v>
      </c>
      <c r="L6" s="16" t="s">
        <v>33</v>
      </c>
      <c r="M6" s="17" t="s">
        <v>101</v>
      </c>
    </row>
    <row r="7" spans="1:16" s="29" customFormat="1" x14ac:dyDescent="0.25">
      <c r="A7" s="24"/>
      <c r="B7" s="25"/>
      <c r="C7" s="25"/>
      <c r="D7" s="25"/>
      <c r="E7" s="26"/>
      <c r="F7" s="26"/>
      <c r="G7" s="27" t="s">
        <v>23</v>
      </c>
      <c r="H7" s="27" t="s">
        <v>23</v>
      </c>
      <c r="I7" s="28" t="s">
        <v>23</v>
      </c>
      <c r="J7" s="26"/>
      <c r="K7" s="27" t="s">
        <v>23</v>
      </c>
      <c r="L7" s="28" t="s">
        <v>23</v>
      </c>
      <c r="M7" s="26"/>
    </row>
    <row r="8" spans="1:16" s="7" customFormat="1" x14ac:dyDescent="0.2">
      <c r="A8" s="31" t="s">
        <v>40</v>
      </c>
      <c r="B8" s="31" t="s">
        <v>40</v>
      </c>
      <c r="C8" s="31"/>
      <c r="D8" s="31"/>
      <c r="E8" s="30" t="s">
        <v>74</v>
      </c>
      <c r="F8" s="34">
        <v>95</v>
      </c>
      <c r="G8" s="34">
        <v>17201</v>
      </c>
      <c r="H8" s="34">
        <v>17196</v>
      </c>
      <c r="I8" s="35">
        <f>H8-G8</f>
        <v>-5</v>
      </c>
      <c r="J8" s="31"/>
      <c r="K8" s="34">
        <v>19140</v>
      </c>
      <c r="L8" s="35">
        <f>K8-H8</f>
        <v>1944</v>
      </c>
      <c r="M8" s="31"/>
    </row>
    <row r="9" spans="1:16" s="7" customFormat="1" x14ac:dyDescent="0.2">
      <c r="A9" s="10"/>
      <c r="B9" s="10"/>
      <c r="C9" s="10"/>
      <c r="D9" s="10"/>
      <c r="E9" s="9"/>
      <c r="F9" s="36"/>
      <c r="G9" s="36"/>
      <c r="H9" s="36"/>
      <c r="I9" s="36"/>
      <c r="J9" s="10"/>
      <c r="K9" s="36"/>
      <c r="L9" s="36"/>
      <c r="M9" s="10"/>
    </row>
    <row r="10" spans="1:16" s="7" customFormat="1" ht="25.5" x14ac:dyDescent="0.2">
      <c r="A10" s="31" t="s">
        <v>41</v>
      </c>
      <c r="B10" s="31" t="s">
        <v>42</v>
      </c>
      <c r="C10" s="31"/>
      <c r="D10" s="31"/>
      <c r="E10" s="30" t="s">
        <v>80</v>
      </c>
      <c r="F10" s="34">
        <v>41</v>
      </c>
      <c r="G10" s="34">
        <v>4868</v>
      </c>
      <c r="H10" s="34">
        <v>4868</v>
      </c>
      <c r="I10" s="35">
        <f>H10-G10</f>
        <v>0</v>
      </c>
      <c r="J10" s="31"/>
      <c r="K10" s="34">
        <v>4868</v>
      </c>
      <c r="L10" s="35">
        <f>K10-H10</f>
        <v>0</v>
      </c>
      <c r="M10" s="31"/>
    </row>
    <row r="11" spans="1:16" s="7" customFormat="1" ht="25.5" x14ac:dyDescent="0.2">
      <c r="A11" s="31" t="s">
        <v>41</v>
      </c>
      <c r="B11" s="31" t="s">
        <v>43</v>
      </c>
      <c r="C11" s="31"/>
      <c r="D11" s="31"/>
      <c r="E11" s="30" t="s">
        <v>80</v>
      </c>
      <c r="F11" s="34">
        <v>46</v>
      </c>
      <c r="G11" s="34">
        <v>8000</v>
      </c>
      <c r="H11" s="34">
        <v>9530</v>
      </c>
      <c r="I11" s="35">
        <f>H11-G11</f>
        <v>1530</v>
      </c>
      <c r="J11" s="31"/>
      <c r="K11" s="34">
        <v>10103</v>
      </c>
      <c r="L11" s="35">
        <f>K11-H11</f>
        <v>573</v>
      </c>
      <c r="M11" s="31"/>
    </row>
    <row r="12" spans="1:16" s="7" customFormat="1" ht="25.5" x14ac:dyDescent="0.2">
      <c r="A12" s="31" t="s">
        <v>41</v>
      </c>
      <c r="B12" s="31" t="s">
        <v>43</v>
      </c>
      <c r="C12" s="31"/>
      <c r="D12" s="31"/>
      <c r="E12" s="30" t="s">
        <v>82</v>
      </c>
      <c r="F12" s="34">
        <v>41</v>
      </c>
      <c r="G12" s="34">
        <v>7095</v>
      </c>
      <c r="H12" s="34">
        <v>8451</v>
      </c>
      <c r="I12" s="35">
        <f>H12-G12</f>
        <v>1356</v>
      </c>
      <c r="J12" s="31"/>
      <c r="K12" s="34">
        <v>8961</v>
      </c>
      <c r="L12" s="35">
        <f>K12-H12</f>
        <v>510</v>
      </c>
      <c r="M12" s="31"/>
    </row>
    <row r="13" spans="1:16" s="7" customFormat="1" x14ac:dyDescent="0.2">
      <c r="A13" s="10"/>
      <c r="B13" s="10"/>
      <c r="C13" s="10"/>
      <c r="D13" s="10"/>
      <c r="E13" s="9"/>
      <c r="F13" s="36"/>
      <c r="G13" s="36"/>
      <c r="H13" s="36"/>
      <c r="I13" s="36"/>
      <c r="J13" s="10"/>
      <c r="K13" s="36"/>
      <c r="L13" s="36"/>
      <c r="M13" s="10"/>
    </row>
    <row r="14" spans="1:16" s="7" customFormat="1" ht="25.5" x14ac:dyDescent="0.2">
      <c r="A14" s="31" t="s">
        <v>22</v>
      </c>
      <c r="B14" s="31" t="s">
        <v>14</v>
      </c>
      <c r="C14" s="31"/>
      <c r="D14" s="31"/>
      <c r="E14" s="30" t="s">
        <v>76</v>
      </c>
      <c r="F14" s="34">
        <v>95</v>
      </c>
      <c r="G14" s="34">
        <v>37801</v>
      </c>
      <c r="H14" s="34">
        <v>36967</v>
      </c>
      <c r="I14" s="35">
        <f>H14-G14</f>
        <v>-834</v>
      </c>
      <c r="J14" s="31"/>
      <c r="K14" s="34">
        <v>35429</v>
      </c>
      <c r="L14" s="35">
        <f>K14-H14</f>
        <v>-1538</v>
      </c>
      <c r="M14" s="31"/>
    </row>
    <row r="15" spans="1:16" s="7" customFormat="1" ht="25.5" x14ac:dyDescent="0.2">
      <c r="A15" s="31" t="s">
        <v>22</v>
      </c>
      <c r="B15" s="31" t="s">
        <v>44</v>
      </c>
      <c r="C15" s="31"/>
      <c r="D15" s="31"/>
      <c r="E15" s="30" t="s">
        <v>75</v>
      </c>
      <c r="F15" s="34">
        <v>180</v>
      </c>
      <c r="G15" s="34">
        <v>100322</v>
      </c>
      <c r="H15" s="34">
        <v>108485</v>
      </c>
      <c r="I15" s="35">
        <f>H15-G15</f>
        <v>8163</v>
      </c>
      <c r="J15" s="31" t="s">
        <v>53</v>
      </c>
      <c r="K15" s="34">
        <v>138478</v>
      </c>
      <c r="L15" s="35">
        <f>K15-H15</f>
        <v>29993</v>
      </c>
      <c r="M15" s="31" t="s">
        <v>53</v>
      </c>
    </row>
    <row r="16" spans="1:16" s="7" customFormat="1" ht="51" x14ac:dyDescent="0.2">
      <c r="A16" s="31" t="s">
        <v>22</v>
      </c>
      <c r="B16" s="31" t="s">
        <v>13</v>
      </c>
      <c r="C16" s="31"/>
      <c r="D16" s="31"/>
      <c r="E16" s="30" t="s">
        <v>77</v>
      </c>
      <c r="F16" s="34">
        <v>140</v>
      </c>
      <c r="G16" s="34">
        <v>10056</v>
      </c>
      <c r="H16" s="34">
        <v>10056</v>
      </c>
      <c r="I16" s="35">
        <f>H16-G16</f>
        <v>0</v>
      </c>
      <c r="J16" s="31" t="s">
        <v>78</v>
      </c>
      <c r="K16" s="34">
        <v>10056</v>
      </c>
      <c r="L16" s="35">
        <f>K16-H16</f>
        <v>0</v>
      </c>
      <c r="M16" s="31"/>
    </row>
    <row r="17" spans="1:13" s="7" customFormat="1" x14ac:dyDescent="0.2">
      <c r="A17" s="10"/>
      <c r="B17" s="10"/>
      <c r="C17" s="10"/>
      <c r="D17" s="10"/>
      <c r="E17" s="9"/>
      <c r="F17" s="36"/>
      <c r="G17" s="36"/>
      <c r="H17" s="36"/>
      <c r="I17" s="36"/>
      <c r="J17" s="10"/>
      <c r="K17" s="36"/>
      <c r="L17" s="36"/>
      <c r="M17" s="10"/>
    </row>
    <row r="18" spans="1:13" s="7" customFormat="1" ht="25.5" x14ac:dyDescent="0.2">
      <c r="A18" s="31" t="s">
        <v>45</v>
      </c>
      <c r="B18" s="31" t="s">
        <v>50</v>
      </c>
      <c r="C18" s="31"/>
      <c r="D18" s="31"/>
      <c r="E18" s="30" t="s">
        <v>81</v>
      </c>
      <c r="F18" s="34">
        <v>6</v>
      </c>
      <c r="G18" s="34">
        <v>16124</v>
      </c>
      <c r="H18" s="34">
        <v>10696</v>
      </c>
      <c r="I18" s="35">
        <f>H18-G18</f>
        <v>-5428</v>
      </c>
      <c r="J18" s="31" t="s">
        <v>51</v>
      </c>
      <c r="K18" s="34">
        <v>12427</v>
      </c>
      <c r="L18" s="35">
        <f>K18-H18</f>
        <v>1731</v>
      </c>
      <c r="M18" s="31"/>
    </row>
    <row r="19" spans="1:13" s="7" customFormat="1" x14ac:dyDescent="0.2">
      <c r="A19" s="10"/>
      <c r="B19" s="10"/>
      <c r="C19" s="10"/>
      <c r="D19" s="10"/>
      <c r="E19" s="9"/>
      <c r="F19" s="36"/>
      <c r="G19" s="36"/>
      <c r="H19" s="36"/>
      <c r="I19" s="36"/>
      <c r="J19" s="10"/>
      <c r="K19" s="36"/>
      <c r="L19" s="36"/>
      <c r="M19" s="10"/>
    </row>
    <row r="20" spans="1:13" s="7" customFormat="1" x14ac:dyDescent="0.2">
      <c r="A20" s="31" t="s">
        <v>46</v>
      </c>
      <c r="B20" s="31" t="s">
        <v>46</v>
      </c>
      <c r="C20" s="31"/>
      <c r="D20" s="31"/>
      <c r="E20" s="30" t="s">
        <v>83</v>
      </c>
      <c r="F20" s="34">
        <v>10</v>
      </c>
      <c r="G20" s="34">
        <v>4608</v>
      </c>
      <c r="H20" s="34">
        <v>4429</v>
      </c>
      <c r="I20" s="35">
        <f>H20-G20</f>
        <v>-179</v>
      </c>
      <c r="J20" s="31"/>
      <c r="K20" s="34">
        <v>4432</v>
      </c>
      <c r="L20" s="35">
        <f>K20-H20</f>
        <v>3</v>
      </c>
      <c r="M20" s="31"/>
    </row>
    <row r="21" spans="1:13" s="7" customFormat="1" x14ac:dyDescent="0.2">
      <c r="A21" s="10"/>
      <c r="B21" s="10"/>
      <c r="C21" s="10"/>
      <c r="D21" s="10"/>
      <c r="E21" s="9"/>
      <c r="F21" s="36"/>
      <c r="G21" s="36"/>
      <c r="H21" s="36"/>
      <c r="I21" s="36"/>
      <c r="J21" s="10"/>
      <c r="K21" s="36"/>
      <c r="L21" s="36"/>
      <c r="M21" s="10"/>
    </row>
    <row r="22" spans="1:13" s="7" customFormat="1" ht="38.25" x14ac:dyDescent="0.2">
      <c r="A22" s="31" t="s">
        <v>47</v>
      </c>
      <c r="B22" s="31" t="s">
        <v>48</v>
      </c>
      <c r="C22" s="31"/>
      <c r="D22" s="31"/>
      <c r="E22" s="30" t="s">
        <v>84</v>
      </c>
      <c r="F22" s="34"/>
      <c r="G22" s="34">
        <v>1143804</v>
      </c>
      <c r="H22" s="34">
        <v>1275413</v>
      </c>
      <c r="I22" s="35">
        <f>+H22-G22</f>
        <v>131609</v>
      </c>
      <c r="J22" s="31" t="s">
        <v>52</v>
      </c>
      <c r="K22" s="34">
        <v>1189480</v>
      </c>
      <c r="L22" s="35">
        <f>K22-H22</f>
        <v>-85933</v>
      </c>
      <c r="M22" s="31" t="s">
        <v>54</v>
      </c>
    </row>
    <row r="23" spans="1:13" s="7" customFormat="1" x14ac:dyDescent="0.2">
      <c r="A23" s="10"/>
      <c r="B23" s="10"/>
      <c r="C23" s="10"/>
      <c r="D23" s="10"/>
      <c r="E23" s="9"/>
      <c r="F23" s="36"/>
      <c r="G23" s="36"/>
      <c r="H23" s="36"/>
      <c r="I23" s="36"/>
      <c r="J23" s="10"/>
      <c r="K23" s="36"/>
      <c r="L23" s="36"/>
      <c r="M23" s="10"/>
    </row>
    <row r="24" spans="1:13" s="7" customFormat="1" ht="38.25" x14ac:dyDescent="0.2">
      <c r="A24" s="19" t="s">
        <v>24</v>
      </c>
      <c r="B24" s="19" t="s">
        <v>24</v>
      </c>
      <c r="C24" s="19"/>
      <c r="D24" s="19"/>
      <c r="E24" s="22" t="s">
        <v>34</v>
      </c>
      <c r="F24" s="34">
        <v>245</v>
      </c>
      <c r="G24" s="34">
        <v>38501</v>
      </c>
      <c r="H24" s="34">
        <v>44299</v>
      </c>
      <c r="I24" s="35">
        <f>+H24-G24</f>
        <v>5798</v>
      </c>
      <c r="J24" s="31" t="s">
        <v>55</v>
      </c>
      <c r="K24" s="34">
        <v>40756</v>
      </c>
      <c r="L24" s="35">
        <f>K24-H24</f>
        <v>-3543</v>
      </c>
      <c r="M24" s="31"/>
    </row>
    <row r="25" spans="1:13" s="7" customFormat="1" ht="38.25" x14ac:dyDescent="0.2">
      <c r="A25" s="19" t="s">
        <v>24</v>
      </c>
      <c r="B25" s="19" t="s">
        <v>7</v>
      </c>
      <c r="C25" s="19" t="s">
        <v>8</v>
      </c>
      <c r="D25" s="19"/>
      <c r="E25" s="22" t="s">
        <v>34</v>
      </c>
      <c r="F25" s="35" t="s">
        <v>37</v>
      </c>
      <c r="G25" s="34">
        <v>14582</v>
      </c>
      <c r="H25" s="34">
        <v>14582</v>
      </c>
      <c r="I25" s="35">
        <f>H25-G25</f>
        <v>0</v>
      </c>
      <c r="J25" s="31"/>
      <c r="K25" s="34">
        <v>14582</v>
      </c>
      <c r="L25" s="35">
        <f>K25-H25</f>
        <v>0</v>
      </c>
      <c r="M25" s="31"/>
    </row>
    <row r="26" spans="1:13" s="7" customFormat="1" x14ac:dyDescent="0.2">
      <c r="A26" s="19" t="s">
        <v>24</v>
      </c>
      <c r="B26" s="19" t="s">
        <v>49</v>
      </c>
      <c r="C26" s="19"/>
      <c r="D26" s="19"/>
      <c r="E26" s="22" t="s">
        <v>34</v>
      </c>
      <c r="F26" s="34">
        <v>12</v>
      </c>
      <c r="G26" s="34">
        <v>46864</v>
      </c>
      <c r="H26" s="34">
        <v>46708</v>
      </c>
      <c r="I26" s="35">
        <f>H26-G26</f>
        <v>-156</v>
      </c>
      <c r="J26" s="31"/>
      <c r="K26" s="34">
        <v>46708</v>
      </c>
      <c r="L26" s="35"/>
      <c r="M26" s="31"/>
    </row>
    <row r="27" spans="1:13" s="7" customFormat="1" x14ac:dyDescent="0.2">
      <c r="A27" s="37" t="s">
        <v>9</v>
      </c>
      <c r="B27" s="38"/>
      <c r="C27" s="38"/>
      <c r="D27" s="38"/>
      <c r="E27" s="39"/>
      <c r="F27" s="40"/>
      <c r="G27" s="40"/>
      <c r="H27" s="40"/>
      <c r="I27" s="40"/>
      <c r="J27" s="38"/>
      <c r="K27" s="40"/>
      <c r="L27" s="40"/>
      <c r="M27" s="38"/>
    </row>
    <row r="28" spans="1:13" s="20" customFormat="1" ht="13.5" thickBot="1" x14ac:dyDescent="0.3">
      <c r="A28" s="21"/>
      <c r="B28" s="21"/>
      <c r="C28" s="21"/>
      <c r="D28" s="21"/>
      <c r="E28" s="23" t="s">
        <v>10</v>
      </c>
      <c r="F28" s="47">
        <f>SUM(F7:F27)</f>
        <v>911</v>
      </c>
      <c r="G28" s="47">
        <f>SUM(G8:G27)</f>
        <v>1449826</v>
      </c>
      <c r="H28" s="47">
        <f>SUM(H8:H27)</f>
        <v>1591680</v>
      </c>
      <c r="I28" s="47">
        <f>SUM(I8:I27)</f>
        <v>141854</v>
      </c>
      <c r="J28" s="21"/>
      <c r="K28" s="47">
        <f>SUM(K8:K27)</f>
        <v>1535420</v>
      </c>
      <c r="L28" s="47">
        <f>SUM(L8:L27)</f>
        <v>-56260</v>
      </c>
      <c r="M28" s="21"/>
    </row>
    <row r="29" spans="1:13" ht="13.5" thickTop="1" x14ac:dyDescent="0.2">
      <c r="A29" s="12"/>
      <c r="B29" s="12"/>
      <c r="C29" s="12"/>
      <c r="D29" s="13"/>
      <c r="E29" s="13"/>
      <c r="F29" s="13"/>
      <c r="G29" s="13"/>
      <c r="H29" s="13"/>
      <c r="I29" s="13"/>
      <c r="J29" s="13"/>
      <c r="K29" s="13"/>
      <c r="L29" s="13"/>
      <c r="M29" s="13"/>
    </row>
    <row r="30" spans="1:13" s="59" customFormat="1" ht="20.100000000000001" customHeight="1" x14ac:dyDescent="0.25">
      <c r="A30" s="56" t="s">
        <v>89</v>
      </c>
      <c r="B30" s="57"/>
      <c r="C30" s="57"/>
      <c r="D30" s="57"/>
      <c r="E30" s="57"/>
      <c r="F30" s="57"/>
      <c r="G30" s="58">
        <v>1449826</v>
      </c>
      <c r="H30" s="58">
        <v>1590100</v>
      </c>
      <c r="I30" s="57"/>
      <c r="J30" s="57"/>
      <c r="K30" s="58">
        <v>1535420</v>
      </c>
      <c r="L30" s="57"/>
      <c r="M30" s="57"/>
    </row>
    <row r="31" spans="1:13" s="61" customFormat="1" ht="20.100000000000001" customHeight="1" x14ac:dyDescent="0.25">
      <c r="A31" s="60" t="s">
        <v>90</v>
      </c>
      <c r="B31" s="60"/>
      <c r="C31" s="60"/>
      <c r="D31" s="60"/>
      <c r="E31" s="60"/>
      <c r="F31" s="60"/>
      <c r="G31" s="73">
        <f>G30-G28</f>
        <v>0</v>
      </c>
      <c r="H31" s="73">
        <f>H30-H28</f>
        <v>-1580</v>
      </c>
      <c r="I31" s="60"/>
      <c r="J31" s="60"/>
      <c r="K31" s="73">
        <f>K30-K28</f>
        <v>0</v>
      </c>
      <c r="L31" s="60"/>
      <c r="M31" s="60"/>
    </row>
    <row r="32" spans="1:13" s="5" customFormat="1" ht="20.100000000000001" customHeight="1" x14ac:dyDescent="0.25">
      <c r="A32" s="62"/>
      <c r="B32" s="62"/>
      <c r="C32" s="62"/>
      <c r="D32" s="63"/>
      <c r="E32" s="63"/>
      <c r="F32" s="63"/>
      <c r="G32" s="63"/>
      <c r="H32" s="63"/>
      <c r="I32" s="63"/>
      <c r="J32" s="63"/>
      <c r="K32" s="63"/>
      <c r="L32" s="63"/>
      <c r="M32" s="63"/>
    </row>
    <row r="33" spans="1:13" s="59" customFormat="1" ht="20.100000000000001" customHeight="1" x14ac:dyDescent="0.25">
      <c r="A33" s="56" t="s">
        <v>91</v>
      </c>
      <c r="B33" s="57"/>
      <c r="C33" s="57"/>
      <c r="D33" s="57"/>
      <c r="E33" s="57"/>
      <c r="F33" s="57"/>
      <c r="G33" s="58">
        <v>1449826</v>
      </c>
      <c r="H33" s="58">
        <v>1590100</v>
      </c>
      <c r="I33" s="57"/>
      <c r="J33" s="57"/>
      <c r="K33" s="58">
        <v>1535420</v>
      </c>
      <c r="L33" s="57"/>
      <c r="M33" s="57"/>
    </row>
    <row r="34" spans="1:13" s="61" customFormat="1" ht="20.100000000000001" customHeight="1" x14ac:dyDescent="0.25">
      <c r="A34" s="60" t="s">
        <v>90</v>
      </c>
      <c r="B34" s="60"/>
      <c r="C34" s="60"/>
      <c r="D34" s="60"/>
      <c r="E34" s="60"/>
      <c r="F34" s="60"/>
      <c r="G34" s="73">
        <f>G33-G28</f>
        <v>0</v>
      </c>
      <c r="H34" s="73">
        <f>H33-H28</f>
        <v>-1580</v>
      </c>
      <c r="I34" s="60"/>
      <c r="J34" s="60"/>
      <c r="K34" s="73">
        <f>K33-K28</f>
        <v>0</v>
      </c>
      <c r="L34" s="60"/>
      <c r="M34" s="60"/>
    </row>
    <row r="35" spans="1:13" s="54" customFormat="1" x14ac:dyDescent="0.2">
      <c r="A35" s="53"/>
      <c r="B35" s="53"/>
      <c r="C35" s="53"/>
      <c r="D35" s="53"/>
      <c r="E35" s="53"/>
      <c r="F35" s="53"/>
      <c r="G35" s="55"/>
      <c r="H35" s="55"/>
      <c r="I35" s="53"/>
      <c r="J35" s="53"/>
      <c r="K35" s="55"/>
      <c r="L35" s="53"/>
      <c r="M35" s="53"/>
    </row>
    <row r="36" spans="1:13" s="54" customFormat="1" x14ac:dyDescent="0.2">
      <c r="A36" s="53"/>
      <c r="B36" s="53"/>
      <c r="C36" s="53"/>
      <c r="D36" s="53"/>
      <c r="E36" s="53"/>
      <c r="F36" s="53"/>
      <c r="G36" s="55"/>
      <c r="H36" s="55"/>
      <c r="I36" s="53"/>
      <c r="J36" s="53"/>
      <c r="K36" s="55"/>
      <c r="L36" s="53"/>
      <c r="M36" s="53"/>
    </row>
    <row r="37" spans="1:13" s="54" customFormat="1" x14ac:dyDescent="0.2">
      <c r="A37" s="53"/>
      <c r="B37" s="53"/>
      <c r="C37" s="53"/>
      <c r="D37" s="53"/>
      <c r="E37" s="53"/>
      <c r="F37" s="53"/>
      <c r="G37" s="55"/>
      <c r="H37" s="55"/>
      <c r="I37" s="53"/>
      <c r="J37" s="53"/>
      <c r="K37" s="55"/>
      <c r="L37" s="53"/>
      <c r="M37" s="53"/>
    </row>
    <row r="38" spans="1:13" ht="15" x14ac:dyDescent="0.25">
      <c r="A38" s="74" t="s">
        <v>102</v>
      </c>
      <c r="B38" s="74"/>
      <c r="C38" s="74"/>
      <c r="D38" s="74"/>
      <c r="E38" s="74"/>
      <c r="F38" s="74"/>
      <c r="G38" s="74"/>
      <c r="H38" s="74"/>
      <c r="I38" s="74"/>
      <c r="J38" s="74"/>
      <c r="K38" s="74"/>
      <c r="L38" s="74"/>
      <c r="M38" s="74"/>
    </row>
    <row r="39" spans="1:13" x14ac:dyDescent="0.2">
      <c r="A39" s="12"/>
      <c r="B39" s="12"/>
      <c r="C39" s="12"/>
      <c r="D39" s="13"/>
      <c r="E39" s="13"/>
      <c r="F39" s="13"/>
      <c r="G39" s="13"/>
      <c r="H39" s="13"/>
      <c r="I39" s="13"/>
      <c r="J39" s="13"/>
      <c r="K39" s="13"/>
      <c r="L39" s="13"/>
      <c r="M39" s="13"/>
    </row>
    <row r="40" spans="1:13" x14ac:dyDescent="0.2">
      <c r="A40" s="62"/>
      <c r="B40" s="12"/>
      <c r="C40" s="12"/>
      <c r="D40" s="13"/>
      <c r="E40" s="13"/>
      <c r="F40" s="13"/>
      <c r="G40" s="13"/>
      <c r="H40" s="13"/>
      <c r="I40" s="13"/>
      <c r="J40" s="13"/>
      <c r="K40" s="13"/>
      <c r="L40" s="13"/>
      <c r="M40" s="13"/>
    </row>
    <row r="41" spans="1:13" x14ac:dyDescent="0.2">
      <c r="A41" s="65"/>
      <c r="B41" s="12"/>
      <c r="C41" s="12"/>
      <c r="D41" s="13"/>
      <c r="E41" s="13"/>
      <c r="F41" s="13"/>
      <c r="G41" s="13"/>
      <c r="H41" s="13"/>
      <c r="I41" s="13"/>
      <c r="J41" s="13"/>
      <c r="K41" s="13"/>
      <c r="L41" s="13"/>
      <c r="M41" s="13"/>
    </row>
    <row r="42" spans="1:13" x14ac:dyDescent="0.2">
      <c r="A42" s="12"/>
      <c r="B42" s="12"/>
      <c r="C42" s="12"/>
      <c r="D42" s="13"/>
      <c r="E42" s="13"/>
      <c r="F42" s="13"/>
      <c r="G42" s="13"/>
      <c r="H42" s="13"/>
      <c r="I42" s="13"/>
      <c r="J42" s="13"/>
      <c r="K42" s="13"/>
      <c r="L42" s="13"/>
      <c r="M42" s="13"/>
    </row>
    <row r="43" spans="1:13" x14ac:dyDescent="0.2">
      <c r="A43" s="12"/>
      <c r="B43" s="12"/>
      <c r="C43" s="12"/>
      <c r="D43" s="13"/>
      <c r="E43" s="13"/>
      <c r="F43" s="13"/>
      <c r="G43" s="13"/>
      <c r="H43" s="13"/>
      <c r="I43" s="13"/>
      <c r="J43" s="13"/>
      <c r="K43" s="13"/>
      <c r="L43" s="13"/>
      <c r="M43" s="13"/>
    </row>
    <row r="44" spans="1:13" x14ac:dyDescent="0.2">
      <c r="A44" s="12"/>
      <c r="B44" s="12"/>
      <c r="C44" s="12"/>
      <c r="D44" s="13"/>
      <c r="E44" s="13"/>
      <c r="F44" s="13"/>
      <c r="G44" s="13"/>
      <c r="H44" s="13"/>
      <c r="I44" s="13"/>
      <c r="J44" s="13"/>
      <c r="K44" s="13"/>
      <c r="L44" s="13"/>
      <c r="M44" s="13"/>
    </row>
    <row r="45" spans="1:13" x14ac:dyDescent="0.2">
      <c r="A45" s="12"/>
      <c r="B45" s="12"/>
      <c r="C45" s="12"/>
      <c r="D45" s="13"/>
      <c r="E45" s="13"/>
      <c r="F45" s="13"/>
      <c r="G45" s="13"/>
      <c r="H45" s="13"/>
      <c r="I45" s="13"/>
      <c r="J45" s="13"/>
      <c r="K45" s="13"/>
      <c r="L45" s="13"/>
      <c r="M45" s="13"/>
    </row>
    <row r="46" spans="1:13" x14ac:dyDescent="0.2">
      <c r="A46" s="12"/>
      <c r="B46" s="12"/>
      <c r="C46" s="12"/>
      <c r="D46" s="13"/>
      <c r="E46" s="13"/>
      <c r="F46" s="13"/>
      <c r="G46" s="13"/>
      <c r="H46" s="13"/>
      <c r="I46" s="13"/>
      <c r="J46" s="13"/>
      <c r="K46" s="13"/>
      <c r="L46" s="13"/>
      <c r="M46" s="13"/>
    </row>
    <row r="47" spans="1:13" x14ac:dyDescent="0.2">
      <c r="A47" s="12"/>
      <c r="B47" s="12"/>
      <c r="C47" s="12"/>
      <c r="D47" s="13"/>
      <c r="E47" s="13"/>
      <c r="F47" s="13"/>
      <c r="G47" s="13"/>
      <c r="H47" s="13"/>
      <c r="I47" s="13"/>
      <c r="J47" s="13"/>
      <c r="K47" s="13"/>
      <c r="L47" s="13"/>
      <c r="M47" s="13"/>
    </row>
    <row r="48" spans="1:13" x14ac:dyDescent="0.2">
      <c r="A48" s="12"/>
      <c r="B48" s="12"/>
      <c r="C48" s="12"/>
      <c r="D48" s="13"/>
      <c r="E48" s="13"/>
      <c r="F48" s="13"/>
      <c r="G48" s="13"/>
      <c r="H48" s="13"/>
      <c r="I48" s="13"/>
      <c r="J48" s="13"/>
      <c r="K48" s="13"/>
      <c r="L48" s="13"/>
      <c r="M48" s="13"/>
    </row>
    <row r="49" spans="1:13" x14ac:dyDescent="0.2">
      <c r="A49" s="12"/>
      <c r="B49" s="12"/>
      <c r="C49" s="12"/>
      <c r="D49" s="13"/>
      <c r="E49" s="13"/>
      <c r="F49" s="13"/>
      <c r="G49" s="13"/>
      <c r="H49" s="13"/>
      <c r="I49" s="13"/>
      <c r="J49" s="13"/>
      <c r="K49" s="13"/>
      <c r="L49" s="13"/>
      <c r="M49" s="13"/>
    </row>
    <row r="50" spans="1:13" x14ac:dyDescent="0.2">
      <c r="A50" s="12"/>
      <c r="B50" s="12"/>
      <c r="C50" s="12"/>
      <c r="D50" s="13"/>
      <c r="E50" s="13"/>
      <c r="F50" s="13"/>
      <c r="G50" s="13"/>
      <c r="H50" s="13"/>
      <c r="I50" s="13"/>
      <c r="J50" s="13"/>
      <c r="K50" s="13"/>
      <c r="L50" s="13"/>
      <c r="M50" s="13"/>
    </row>
    <row r="51" spans="1:13" x14ac:dyDescent="0.2">
      <c r="A51" s="12"/>
      <c r="B51" s="12"/>
      <c r="C51" s="12"/>
      <c r="D51" s="13"/>
      <c r="E51" s="13"/>
      <c r="F51" s="13"/>
      <c r="G51" s="13"/>
      <c r="H51" s="13"/>
      <c r="I51" s="13"/>
      <c r="J51" s="13"/>
      <c r="K51" s="13"/>
      <c r="L51" s="13"/>
      <c r="M51" s="13"/>
    </row>
  </sheetData>
  <mergeCells count="1">
    <mergeCell ref="A38:M38"/>
  </mergeCells>
  <conditionalFormatting sqref="G31:H31 G34:H34">
    <cfRule type="cellIs" dxfId="7" priority="8" operator="greaterThan">
      <formula>0</formula>
    </cfRule>
    <cfRule type="cellIs" dxfId="6" priority="7" operator="lessThan">
      <formula>0</formula>
    </cfRule>
  </conditionalFormatting>
  <conditionalFormatting sqref="I8:I27">
    <cfRule type="cellIs" dxfId="5" priority="6" operator="greaterThan">
      <formula>5000</formula>
    </cfRule>
    <cfRule type="cellIs" dxfId="4" priority="5" operator="lessThan">
      <formula>-5000</formula>
    </cfRule>
  </conditionalFormatting>
  <conditionalFormatting sqref="L8:L27">
    <cfRule type="cellIs" dxfId="3" priority="4" operator="greaterThan">
      <formula>5000</formula>
    </cfRule>
    <cfRule type="cellIs" dxfId="2" priority="3" operator="lessThan">
      <formula>-5000</formula>
    </cfRule>
  </conditionalFormatting>
  <conditionalFormatting sqref="K31 K34">
    <cfRule type="cellIs" dxfId="1" priority="2" operator="greaterThan">
      <formula>0</formula>
    </cfRule>
    <cfRule type="cellIs" dxfId="0" priority="1" operator="lessThan">
      <formula>0</formula>
    </cfRule>
  </conditionalFormatting>
  <pageMargins left="0.55118110236220474" right="0.43307086614173229" top="0.74803149606299213" bottom="0.74803149606299213" header="0.31496062992125984" footer="0.31496062992125984"/>
  <pageSetup paperSize="8" scale="73"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COFOG-A Template</vt:lpstr>
      <vt:lpstr>Example</vt:lpstr>
      <vt:lpstr>'COFOG-A Template'!Print_Area</vt:lpstr>
      <vt:lpstr>Example!Print_Area</vt:lpstr>
      <vt:lpstr>Instructions!Print_Area</vt:lpstr>
    </vt:vector>
  </TitlesOfParts>
  <Company>Northern Territory Government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 Jongue</dc:creator>
  <cp:lastModifiedBy>Donna Moore</cp:lastModifiedBy>
  <cp:lastPrinted>2018-05-29T06:31:27Z</cp:lastPrinted>
  <dcterms:created xsi:type="dcterms:W3CDTF">2018-05-08T22:53:03Z</dcterms:created>
  <dcterms:modified xsi:type="dcterms:W3CDTF">2018-06-15T04:17:28Z</dcterms:modified>
</cp:coreProperties>
</file>